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LNEUTAA\Documents\disco d\AÑO 2024\12- DICIEMBRE 2024\EstadosCartera_2024\"/>
    </mc:Choice>
  </mc:AlternateContent>
  <xr:revisionPtr revIDLastSave="0" documentId="13_ncr:1_{02B3496B-1D56-4AAA-8F74-1590ED0F6A91}" xr6:coauthVersionLast="36" xr6:coauthVersionMax="36" xr10:uidLastSave="{00000000-0000-0000-0000-000000000000}"/>
  <bookViews>
    <workbookView xWindow="0" yWindow="0" windowWidth="19440" windowHeight="6852" xr2:uid="{00000000-000D-0000-FFFF-FFFF00000000}"/>
  </bookViews>
  <sheets>
    <sheet name="Diciembre_2024" sheetId="27" r:id="rId1"/>
  </sheets>
  <definedNames>
    <definedName name="_xlnm._FilterDatabase" localSheetId="0" hidden="1">Diciembre_2024!$B$7:$N$275</definedName>
    <definedName name="_xlnm.Print_Titles" localSheetId="0">Diciembre_2024!$7:$7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84" i="27" l="1"/>
  <c r="L284" i="27"/>
  <c r="K284" i="27"/>
  <c r="J284" i="27"/>
  <c r="I284" i="27"/>
  <c r="H284" i="27"/>
  <c r="G284" i="27"/>
  <c r="F284" i="27"/>
  <c r="E284" i="27"/>
  <c r="N283" i="27"/>
  <c r="N282" i="27"/>
  <c r="N281" i="27"/>
  <c r="N284" i="27" s="1"/>
  <c r="F208" i="27"/>
  <c r="G208" i="27"/>
  <c r="H208" i="27"/>
  <c r="I208" i="27"/>
  <c r="J208" i="27"/>
  <c r="K208" i="27"/>
  <c r="L208" i="27"/>
  <c r="M208" i="27"/>
  <c r="E208" i="27"/>
  <c r="M275" i="27"/>
  <c r="L275" i="27"/>
  <c r="K275" i="27"/>
  <c r="J275" i="27"/>
  <c r="I275" i="27"/>
  <c r="H275" i="27"/>
  <c r="G275" i="27"/>
  <c r="F275" i="27"/>
  <c r="E275" i="27"/>
  <c r="M273" i="27"/>
  <c r="L273" i="27"/>
  <c r="K273" i="27"/>
  <c r="J273" i="27"/>
  <c r="I273" i="27"/>
  <c r="H273" i="27"/>
  <c r="G273" i="27"/>
  <c r="F273" i="27"/>
  <c r="E273" i="27"/>
  <c r="M271" i="27"/>
  <c r="L271" i="27"/>
  <c r="K271" i="27"/>
  <c r="J271" i="27"/>
  <c r="I271" i="27"/>
  <c r="H271" i="27"/>
  <c r="G271" i="27"/>
  <c r="F271" i="27"/>
  <c r="E271" i="27"/>
  <c r="M243" i="27"/>
  <c r="L243" i="27"/>
  <c r="K243" i="27"/>
  <c r="J243" i="27"/>
  <c r="I243" i="27"/>
  <c r="H243" i="27"/>
  <c r="G243" i="27"/>
  <c r="F243" i="27"/>
  <c r="E243" i="27"/>
  <c r="M241" i="27"/>
  <c r="L241" i="27"/>
  <c r="K241" i="27"/>
  <c r="J241" i="27"/>
  <c r="I241" i="27"/>
  <c r="H241" i="27"/>
  <c r="G241" i="27"/>
  <c r="F241" i="27"/>
  <c r="E241" i="27"/>
  <c r="M223" i="27"/>
  <c r="L223" i="27"/>
  <c r="K223" i="27"/>
  <c r="J223" i="27"/>
  <c r="I223" i="27"/>
  <c r="H223" i="27"/>
  <c r="G223" i="27"/>
  <c r="F223" i="27"/>
  <c r="E223" i="27"/>
  <c r="M213" i="27"/>
  <c r="L213" i="27"/>
  <c r="K213" i="27"/>
  <c r="J213" i="27"/>
  <c r="I213" i="27"/>
  <c r="H213" i="27"/>
  <c r="G213" i="27"/>
  <c r="F213" i="27"/>
  <c r="E213" i="27"/>
  <c r="M211" i="27"/>
  <c r="L211" i="27"/>
  <c r="K211" i="27"/>
  <c r="J211" i="27"/>
  <c r="I211" i="27"/>
  <c r="H211" i="27"/>
  <c r="G211" i="27"/>
  <c r="F211" i="27"/>
  <c r="E211" i="27"/>
  <c r="M168" i="27"/>
  <c r="L168" i="27"/>
  <c r="K168" i="27"/>
  <c r="J168" i="27"/>
  <c r="I168" i="27"/>
  <c r="H168" i="27"/>
  <c r="G168" i="27"/>
  <c r="F168" i="27"/>
  <c r="E168" i="27"/>
  <c r="M162" i="27"/>
  <c r="L162" i="27"/>
  <c r="K162" i="27"/>
  <c r="J162" i="27"/>
  <c r="I162" i="27"/>
  <c r="H162" i="27"/>
  <c r="G162" i="27"/>
  <c r="F162" i="27"/>
  <c r="E162" i="27"/>
  <c r="M145" i="27"/>
  <c r="L145" i="27"/>
  <c r="K145" i="27"/>
  <c r="J145" i="27"/>
  <c r="I145" i="27"/>
  <c r="H145" i="27"/>
  <c r="G145" i="27"/>
  <c r="F145" i="27"/>
  <c r="E145" i="27"/>
  <c r="M143" i="27"/>
  <c r="L143" i="27"/>
  <c r="K143" i="27"/>
  <c r="J143" i="27"/>
  <c r="I143" i="27"/>
  <c r="H143" i="27"/>
  <c r="G143" i="27"/>
  <c r="F143" i="27"/>
  <c r="E143" i="27"/>
  <c r="M141" i="27"/>
  <c r="L141" i="27"/>
  <c r="K141" i="27"/>
  <c r="J141" i="27"/>
  <c r="I141" i="27"/>
  <c r="H141" i="27"/>
  <c r="G141" i="27"/>
  <c r="F141" i="27"/>
  <c r="E141" i="27"/>
  <c r="M139" i="27"/>
  <c r="L139" i="27"/>
  <c r="K139" i="27"/>
  <c r="J139" i="27"/>
  <c r="I139" i="27"/>
  <c r="H139" i="27"/>
  <c r="G139" i="27"/>
  <c r="F139" i="27"/>
  <c r="E139" i="27"/>
  <c r="M137" i="27"/>
  <c r="L137" i="27"/>
  <c r="K137" i="27"/>
  <c r="J137" i="27"/>
  <c r="I137" i="27"/>
  <c r="H137" i="27"/>
  <c r="G137" i="27"/>
  <c r="F137" i="27"/>
  <c r="E137" i="27"/>
  <c r="M135" i="27"/>
  <c r="L135" i="27"/>
  <c r="K135" i="27"/>
  <c r="J135" i="27"/>
  <c r="I135" i="27"/>
  <c r="H135" i="27"/>
  <c r="G135" i="27"/>
  <c r="F135" i="27"/>
  <c r="E135" i="27"/>
  <c r="M133" i="27"/>
  <c r="L133" i="27"/>
  <c r="K133" i="27"/>
  <c r="J133" i="27"/>
  <c r="I133" i="27"/>
  <c r="H133" i="27"/>
  <c r="G133" i="27"/>
  <c r="F133" i="27"/>
  <c r="E133" i="27"/>
  <c r="M131" i="27"/>
  <c r="L131" i="27"/>
  <c r="K131" i="27"/>
  <c r="J131" i="27"/>
  <c r="I131" i="27"/>
  <c r="H131" i="27"/>
  <c r="G131" i="27"/>
  <c r="F131" i="27"/>
  <c r="E131" i="27"/>
  <c r="M129" i="27"/>
  <c r="L129" i="27"/>
  <c r="K129" i="27"/>
  <c r="J129" i="27"/>
  <c r="I129" i="27"/>
  <c r="H129" i="27"/>
  <c r="G129" i="27"/>
  <c r="F129" i="27"/>
  <c r="E129" i="27"/>
  <c r="M92" i="27"/>
  <c r="L92" i="27"/>
  <c r="K92" i="27"/>
  <c r="J92" i="27"/>
  <c r="I92" i="27"/>
  <c r="H92" i="27"/>
  <c r="G92" i="27"/>
  <c r="F92" i="27"/>
  <c r="E92" i="27"/>
  <c r="M73" i="27"/>
  <c r="L73" i="27"/>
  <c r="K73" i="27"/>
  <c r="J73" i="27"/>
  <c r="I73" i="27"/>
  <c r="H73" i="27"/>
  <c r="G73" i="27"/>
  <c r="F73" i="27"/>
  <c r="E73" i="27"/>
  <c r="M71" i="27"/>
  <c r="L71" i="27"/>
  <c r="K71" i="27"/>
  <c r="J71" i="27"/>
  <c r="I71" i="27"/>
  <c r="H71" i="27"/>
  <c r="G71" i="27"/>
  <c r="F71" i="27"/>
  <c r="E71" i="27"/>
  <c r="M69" i="27"/>
  <c r="L69" i="27"/>
  <c r="K69" i="27"/>
  <c r="J69" i="27"/>
  <c r="I69" i="27"/>
  <c r="H69" i="27"/>
  <c r="G69" i="27"/>
  <c r="F69" i="27"/>
  <c r="E69" i="27"/>
  <c r="M39" i="27"/>
  <c r="L39" i="27"/>
  <c r="K39" i="27"/>
  <c r="J39" i="27"/>
  <c r="I39" i="27"/>
  <c r="H39" i="27"/>
  <c r="G39" i="27"/>
  <c r="F39" i="27"/>
  <c r="E39" i="27"/>
  <c r="M36" i="27"/>
  <c r="L36" i="27"/>
  <c r="K36" i="27"/>
  <c r="J36" i="27"/>
  <c r="I36" i="27"/>
  <c r="H36" i="27"/>
  <c r="G36" i="27"/>
  <c r="F36" i="27"/>
  <c r="E36" i="27"/>
  <c r="M26" i="27"/>
  <c r="L26" i="27"/>
  <c r="K26" i="27"/>
  <c r="J26" i="27"/>
  <c r="I26" i="27"/>
  <c r="H26" i="27"/>
  <c r="G26" i="27"/>
  <c r="F26" i="27"/>
  <c r="E26" i="27"/>
  <c r="M22" i="27"/>
  <c r="L22" i="27"/>
  <c r="K22" i="27"/>
  <c r="J22" i="27"/>
  <c r="I22" i="27"/>
  <c r="H22" i="27"/>
  <c r="G22" i="27"/>
  <c r="F22" i="27"/>
  <c r="E22" i="27"/>
  <c r="N212" i="27"/>
  <c r="N213" i="27" s="1"/>
  <c r="N250" i="27"/>
  <c r="N251" i="27"/>
  <c r="N252" i="27"/>
  <c r="N253" i="27"/>
  <c r="N254" i="27"/>
  <c r="N255" i="27"/>
  <c r="N256" i="27"/>
  <c r="N257" i="27"/>
  <c r="N258" i="27"/>
  <c r="N259" i="27"/>
  <c r="N260" i="27"/>
  <c r="N261" i="27"/>
  <c r="N262" i="27"/>
  <c r="N263" i="27"/>
  <c r="N264" i="27"/>
  <c r="N265" i="27"/>
  <c r="N266" i="27"/>
  <c r="N267" i="27"/>
  <c r="N268" i="27"/>
  <c r="N269" i="27"/>
  <c r="N270" i="27"/>
  <c r="N272" i="27"/>
  <c r="N273" i="27" s="1"/>
  <c r="N274" i="27"/>
  <c r="N275" i="27" s="1"/>
  <c r="N249" i="27"/>
  <c r="N248" i="27"/>
  <c r="N230" i="27"/>
  <c r="N231" i="27"/>
  <c r="N232" i="27"/>
  <c r="N233" i="27"/>
  <c r="N234" i="27"/>
  <c r="N235" i="27"/>
  <c r="N236" i="27"/>
  <c r="N237" i="27"/>
  <c r="N238" i="27"/>
  <c r="N239" i="27"/>
  <c r="N240" i="27"/>
  <c r="N242" i="27"/>
  <c r="N243" i="27" s="1"/>
  <c r="N244" i="27"/>
  <c r="N245" i="27"/>
  <c r="N246" i="27"/>
  <c r="N247" i="27"/>
  <c r="N229" i="27"/>
  <c r="N228" i="27"/>
  <c r="N227" i="27"/>
  <c r="N226" i="27"/>
  <c r="N225" i="27"/>
  <c r="N224" i="27"/>
  <c r="N222" i="27"/>
  <c r="N221" i="27"/>
  <c r="N220" i="27"/>
  <c r="N219" i="27"/>
  <c r="N218" i="27"/>
  <c r="N217" i="27"/>
  <c r="N216" i="27"/>
  <c r="N215" i="27"/>
  <c r="N214" i="27"/>
  <c r="N210" i="27"/>
  <c r="N209" i="27"/>
  <c r="N207" i="27"/>
  <c r="N206" i="27"/>
  <c r="N205" i="27"/>
  <c r="N204" i="27"/>
  <c r="N203" i="27"/>
  <c r="N202" i="27"/>
  <c r="N201" i="27"/>
  <c r="N200" i="27"/>
  <c r="N199" i="27"/>
  <c r="N198" i="27"/>
  <c r="N197" i="27"/>
  <c r="N196" i="27"/>
  <c r="N195" i="27"/>
  <c r="N194" i="27"/>
  <c r="N193" i="27"/>
  <c r="N192" i="27"/>
  <c r="N191" i="27"/>
  <c r="N190" i="27"/>
  <c r="N189" i="27"/>
  <c r="N188" i="27"/>
  <c r="N187" i="27"/>
  <c r="N186" i="27"/>
  <c r="N185" i="27"/>
  <c r="N184" i="27"/>
  <c r="N183" i="27"/>
  <c r="N182" i="27"/>
  <c r="N181" i="27"/>
  <c r="N180" i="27"/>
  <c r="N179" i="27"/>
  <c r="N178" i="27"/>
  <c r="N177" i="27"/>
  <c r="N176" i="27"/>
  <c r="N175" i="27"/>
  <c r="N174" i="27"/>
  <c r="N173" i="27"/>
  <c r="N172" i="27"/>
  <c r="N171" i="27"/>
  <c r="N170" i="27"/>
  <c r="N169" i="27"/>
  <c r="N208" i="27" s="1"/>
  <c r="N167" i="27"/>
  <c r="N166" i="27"/>
  <c r="N165" i="27"/>
  <c r="N164" i="27"/>
  <c r="N163" i="27"/>
  <c r="N161" i="27"/>
  <c r="N160" i="27"/>
  <c r="N159" i="27"/>
  <c r="N158" i="27"/>
  <c r="N157" i="27"/>
  <c r="N156" i="27"/>
  <c r="N155" i="27"/>
  <c r="N154" i="27"/>
  <c r="N153" i="27"/>
  <c r="N152" i="27"/>
  <c r="N151" i="27"/>
  <c r="N150" i="27"/>
  <c r="N149" i="27"/>
  <c r="N148" i="27"/>
  <c r="N147" i="27"/>
  <c r="N146" i="27"/>
  <c r="N144" i="27"/>
  <c r="N145" i="27" s="1"/>
  <c r="N142" i="27"/>
  <c r="N143" i="27" s="1"/>
  <c r="N140" i="27"/>
  <c r="N141" i="27" s="1"/>
  <c r="N138" i="27"/>
  <c r="N139" i="27" s="1"/>
  <c r="N136" i="27"/>
  <c r="N137" i="27" s="1"/>
  <c r="N134" i="27"/>
  <c r="N135" i="27" s="1"/>
  <c r="N132" i="27"/>
  <c r="N133" i="27" s="1"/>
  <c r="N130" i="27"/>
  <c r="N131" i="27" s="1"/>
  <c r="N128" i="27"/>
  <c r="N127" i="27"/>
  <c r="N126" i="27"/>
  <c r="N125" i="27"/>
  <c r="N124" i="27"/>
  <c r="N123" i="27"/>
  <c r="N122" i="27"/>
  <c r="N121" i="27"/>
  <c r="N120" i="27"/>
  <c r="N119" i="27"/>
  <c r="N118" i="27"/>
  <c r="N117" i="27"/>
  <c r="N116" i="27"/>
  <c r="N115" i="27"/>
  <c r="N114" i="27"/>
  <c r="N113" i="27"/>
  <c r="N112" i="27"/>
  <c r="N111" i="27"/>
  <c r="N110" i="27"/>
  <c r="N109" i="27"/>
  <c r="N108" i="27"/>
  <c r="N107" i="27"/>
  <c r="N106" i="27"/>
  <c r="N105" i="27"/>
  <c r="N104" i="27"/>
  <c r="N103" i="27"/>
  <c r="N102" i="27"/>
  <c r="N101" i="27"/>
  <c r="N100" i="27"/>
  <c r="N99" i="27"/>
  <c r="N98" i="27"/>
  <c r="N97" i="27"/>
  <c r="N96" i="27"/>
  <c r="N95" i="27"/>
  <c r="N94" i="27"/>
  <c r="N93" i="27"/>
  <c r="N91" i="27"/>
  <c r="N90" i="27"/>
  <c r="N89" i="27"/>
  <c r="N88" i="27"/>
  <c r="N87" i="27"/>
  <c r="N86" i="27"/>
  <c r="N85" i="27"/>
  <c r="N84" i="27"/>
  <c r="N83" i="27"/>
  <c r="N82" i="27"/>
  <c r="N81" i="27"/>
  <c r="N80" i="27"/>
  <c r="N79" i="27"/>
  <c r="N78" i="27"/>
  <c r="N77" i="27"/>
  <c r="N76" i="27"/>
  <c r="N75" i="27"/>
  <c r="N74" i="27"/>
  <c r="N72" i="27"/>
  <c r="N73" i="27" s="1"/>
  <c r="N70" i="27"/>
  <c r="N71" i="27" s="1"/>
  <c r="N68" i="27"/>
  <c r="N67" i="27"/>
  <c r="N66" i="27"/>
  <c r="N65" i="27"/>
  <c r="N64" i="27"/>
  <c r="N63" i="27"/>
  <c r="N62" i="27"/>
  <c r="N61" i="27"/>
  <c r="N60" i="27"/>
  <c r="N59" i="27"/>
  <c r="N58" i="27"/>
  <c r="N57" i="27"/>
  <c r="N56" i="27"/>
  <c r="N55" i="27"/>
  <c r="N54" i="27"/>
  <c r="N53" i="27"/>
  <c r="N52" i="27"/>
  <c r="N51" i="27"/>
  <c r="N50" i="27"/>
  <c r="N49" i="27"/>
  <c r="N48" i="27"/>
  <c r="N47" i="27"/>
  <c r="N46" i="27"/>
  <c r="N45" i="27"/>
  <c r="N44" i="27"/>
  <c r="N43" i="27"/>
  <c r="N42" i="27"/>
  <c r="N41" i="27"/>
  <c r="N40" i="27"/>
  <c r="N38" i="27"/>
  <c r="N37" i="27"/>
  <c r="N35" i="27"/>
  <c r="N34" i="27"/>
  <c r="N33" i="27"/>
  <c r="N32" i="27"/>
  <c r="N31" i="27"/>
  <c r="N30" i="27"/>
  <c r="N29" i="27"/>
  <c r="N28" i="27"/>
  <c r="N27" i="27"/>
  <c r="N25" i="27"/>
  <c r="N24" i="27"/>
  <c r="N23" i="27"/>
  <c r="N21" i="27"/>
  <c r="N20" i="27"/>
  <c r="N19" i="27"/>
  <c r="N18" i="27"/>
  <c r="N17" i="27"/>
  <c r="N16" i="27"/>
  <c r="N15" i="27"/>
  <c r="N14" i="27"/>
  <c r="N13" i="27"/>
  <c r="N12" i="27"/>
  <c r="N11" i="27"/>
  <c r="N10" i="27"/>
  <c r="N9" i="27"/>
  <c r="N8" i="27"/>
  <c r="N211" i="27" l="1"/>
  <c r="N162" i="27"/>
  <c r="N271" i="27"/>
  <c r="N241" i="27"/>
  <c r="N26" i="27"/>
  <c r="N39" i="27"/>
  <c r="N22" i="27"/>
  <c r="N223" i="27"/>
  <c r="N69" i="27"/>
  <c r="N36" i="27"/>
  <c r="N129" i="27"/>
  <c r="N168" i="27"/>
  <c r="N92" i="27"/>
  <c r="E276" i="27"/>
  <c r="E286" i="27" s="1"/>
  <c r="F276" i="27"/>
  <c r="F286" i="27" s="1"/>
  <c r="G276" i="27"/>
  <c r="G286" i="27" s="1"/>
  <c r="H276" i="27"/>
  <c r="H286" i="27" s="1"/>
  <c r="I276" i="27"/>
  <c r="I286" i="27" s="1"/>
  <c r="J276" i="27"/>
  <c r="J286" i="27" s="1"/>
  <c r="L276" i="27"/>
  <c r="L286" i="27" s="1"/>
  <c r="K276" i="27"/>
  <c r="K286" i="27" s="1"/>
  <c r="M276" i="27"/>
  <c r="M286" i="27" s="1"/>
  <c r="N276" i="27" l="1"/>
  <c r="N286" i="27" s="1"/>
</calcChain>
</file>

<file path=xl/sharedStrings.xml><?xml version="1.0" encoding="utf-8"?>
<sst xmlns="http://schemas.openxmlformats.org/spreadsheetml/2006/main" count="553" uniqueCount="258">
  <si>
    <t>CARTERA POR EDADES</t>
  </si>
  <si>
    <t>ÁREA DE CARTERA</t>
  </si>
  <si>
    <t>Regimen</t>
  </si>
  <si>
    <t>Nit</t>
  </si>
  <si>
    <t>Nombre Tercero</t>
  </si>
  <si>
    <t>Cantidad</t>
  </si>
  <si>
    <t>Facturas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</si>
  <si>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</si>
  <si>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</si>
  <si>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</si>
  <si>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</si>
  <si>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</si>
  <si>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</si>
  <si>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</si>
  <si>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</si>
  <si>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</si>
  <si>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</si>
  <si>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</si>
  <si>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</si>
  <si>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</si>
  <si>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</si>
  <si>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</si>
  <si>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</si>
  <si>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</si>
  <si>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</si>
  <si>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</si>
  <si>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</si>
  <si>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</si>
  <si>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</si>
  <si>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</si>
  <si>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</si>
  <si>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FONDO FINANCIERO DISTRITAL DE SALUD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</si>
  <si>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</si>
  <si>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</si>
  <si>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</si>
  <si>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</si>
  <si>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</si>
  <si>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</si>
  <si>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</si>
  <si>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</si>
  <si>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</si>
  <si>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</si>
  <si>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</si>
  <si>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</si>
  <si>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</si>
  <si>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</si>
  <si>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</si>
  <si>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</si>
  <si>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</si>
  <si>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</si>
  <si>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UNIVERSIDAD MILITAR NUEVA GRANADA</t>
  </si>
  <si>
    <t>FUNDACION UNIVERSITARIA DEL AREA ANDINA</t>
  </si>
  <si>
    <t>Elaboró:Nidia Zamara Gil Velásquez</t>
  </si>
  <si>
    <t>Total general</t>
  </si>
  <si>
    <t>Profesional Administrativo Cartera y Glosas</t>
  </si>
  <si>
    <t>Lider Cartera y Glosas</t>
  </si>
  <si>
    <t>MARCELA VIZCAINO BEJARANO</t>
  </si>
  <si>
    <t>Concepto</t>
  </si>
  <si>
    <t>TOTAL GENERAL</t>
  </si>
  <si>
    <t>AGENCIA DISTRITAL PARA LA EDUCACION SUPERIOR, LA CIENCIA Y LA TECNOLOGÍA "ATENEA"</t>
  </si>
  <si>
    <t>DICIEMBRE</t>
  </si>
  <si>
    <t>NIT 900.959.048-4</t>
  </si>
  <si>
    <t>SUBVENCIONES</t>
  </si>
  <si>
    <t>ASEGURADORA SOLIDARIA DE COLOMBIA ENTIDAD COOPERATIVA</t>
  </si>
  <si>
    <t>AXA COLPATRIA SEGUROS DE VIDA S.A.</t>
  </si>
  <si>
    <t>AXA COLPATRIA SEGUROS S.A.</t>
  </si>
  <si>
    <t>CARDIF COLOMBIA SEGUROS GENERALES S.A</t>
  </si>
  <si>
    <t>COMPAÑIA MUNDIAL DE SEGUROS S.A.</t>
  </si>
  <si>
    <t>HDI SEGUROS COLOMBIA SA</t>
  </si>
  <si>
    <t>HDI SEGUROS S A</t>
  </si>
  <si>
    <t>LA EQUIDAD SEGUROS GENERALES ORGANISMO COOPERATIVO</t>
  </si>
  <si>
    <t>LA PREVISORA S A COMPAÑIA DE SEGUROS</t>
  </si>
  <si>
    <t>LIBERTY SEGUROS DE VIDA S.A</t>
  </si>
  <si>
    <t>MAPFRE SEGUROS GENERALES DE COLOMBIA S A</t>
  </si>
  <si>
    <t>SEGUROS COMERCIALES BOLIVAR S.A.</t>
  </si>
  <si>
    <t>SEGUROS DEL ESTADO S.A.</t>
  </si>
  <si>
    <t>SEGUROS GENERALES SURAMERICANA S. A.</t>
  </si>
  <si>
    <t>Accidente de Tránsito_Fosyga</t>
  </si>
  <si>
    <t>ADMINISTRADORA DE LOS RECURSOS DEL SISTEMA GENERAL DE SEGURIDAD SOCIAL EN SALUD</t>
  </si>
  <si>
    <t>CONSORCIO SAYP 2011</t>
  </si>
  <si>
    <t>UNION TEMPORAL FOSYGA 2014</t>
  </si>
  <si>
    <t>COMPAÑIA DE SEGUROS BOLIVAR S.A.</t>
  </si>
  <si>
    <t>LA EQUIDAD SEGUROS DE VIDA ORGANISMO COOPERATIVO</t>
  </si>
  <si>
    <t>POSITIVA COMPAÑIA DE SEGUROS S. A.</t>
  </si>
  <si>
    <t>RIESGOS LABORALES COLMENA S.A</t>
  </si>
  <si>
    <t>SEGUROS DE RIESGOS LABORALES SURAMERICANA S.A.</t>
  </si>
  <si>
    <t>COOSALUD ENTIDAD PROMOTORA DE SALUD S.A.</t>
  </si>
  <si>
    <t>ENTIDAD PROMOTORA DE SALUD SANITAS S A S - EN INTERVENCION BAJO LA MEDIDA DE TOMA DE POSESION</t>
  </si>
  <si>
    <t>AIC ASOCIACION INDIGENA DEL CAUCA AIC EPS-INDIGENA</t>
  </si>
  <si>
    <t>ALIANSALUD ENTIDAD PROMOTORA DE SALUD SA</t>
  </si>
  <si>
    <t>ALIANZA MEDELLIN ANTIOQUIA EPS S.A.S. - SAVIA SALUD EPS</t>
  </si>
  <si>
    <t>ANAS WAYUU E P S I</t>
  </si>
  <si>
    <t>ASMET SALUD EPS SAS</t>
  </si>
  <si>
    <t>ASOCIACION MUTUAL SER EMPRESA SOLIDARIA DE SALUD EPS-S</t>
  </si>
  <si>
    <t>CAJA DE COMPENSACION FAMILIAR DEL CHOCO</t>
  </si>
  <si>
    <t>CAJA DE COMPENSACION FAMILIAR DEL ORIENTE COLOMBIANO COMFAORIENTE</t>
  </si>
  <si>
    <t>CAJACOPI - CAJA DE COMPENSACION FAMILIAR CAJACOPI ATLANTICO</t>
  </si>
  <si>
    <t>CAJACOPI EPS S.A.S.</t>
  </si>
  <si>
    <t>CAPITAL SALUD ENTIDAD PROMOTORA DE SALUD DEL REGIMEN SUBSIDIADO S.A.S.</t>
  </si>
  <si>
    <t>CAPRESOCA E.P.S.</t>
  </si>
  <si>
    <t>COLMEDICA MEDICINA PREPAGADA S A</t>
  </si>
  <si>
    <t>COMFENALCO VALLE DELAGENTE-CAJA DE COMPENSACION FAMILIAR DEL VALLE DEL CAUCA</t>
  </si>
  <si>
    <t xml:space="preserve">COMPENSAR - CAJA DE COMPENSACION FAMILIAR </t>
  </si>
  <si>
    <t xml:space="preserve">DUSAKAWI EPS-I ASOCIACION DE CABILDOS INDIGENAS DEL CESAR Y GUAJIRA </t>
  </si>
  <si>
    <t>EMSSANAR ENTIDAD PROMOTORA DE SALUD S.A.S.</t>
  </si>
  <si>
    <t>EPS FAMILIAR DE COLOMBIA S.A.S.</t>
  </si>
  <si>
    <t>EPS Y MEDICINA PREPAGADA SURAMERICANA S.A.</t>
  </si>
  <si>
    <t>FAMISANAR ENTIDAD PROMOTORA DE SALUD S A S</t>
  </si>
  <si>
    <t>FONDO DE PASIVO SOCIAL DE FERROCARRILES NACIONALES DE COLOMBIA</t>
  </si>
  <si>
    <t>FUNDACION SALUD MIA EPS</t>
  </si>
  <si>
    <t>MALLAMAS ENTIDAD PROMOTORA DE SALUD MALLAMAS E P S INDIGENA</t>
  </si>
  <si>
    <t>NUEVA EMPRESA PROMOTORA DE SALUD S.A.</t>
  </si>
  <si>
    <t>PIJAOS SALUD EPSI</t>
  </si>
  <si>
    <t xml:space="preserve">S.O.S. ENTIDAD PROMOTORA DE SALUD SERVICIO OCCIDENTAL DE SALUD S.A. </t>
  </si>
  <si>
    <t>SALUD TOTAL ENTIDAD PROMOTORA DE SALUD DEL REGIMEN CONTRIBUTIVO Y DEL REGIMEN SUBSIDIADO S A</t>
  </si>
  <si>
    <t>CAMPO ALTO ACESALUD S.A.S.</t>
  </si>
  <si>
    <t>CEDEP LTDA</t>
  </si>
  <si>
    <t>COLEGIO MAYOR DE NUESTRA SEÑORA DEL ROSARIO</t>
  </si>
  <si>
    <t>CORPORACION UNIVERSITARIA IBEROAMERICANA</t>
  </si>
  <si>
    <t>ESCUELA DE AUXILIARES DE ENFERMERIA ESAE S A S</t>
  </si>
  <si>
    <t>FUNDACION UNIVERSITARIA DE CIENCIAS DE LA SALUD</t>
  </si>
  <si>
    <t>FUNDACION UNIVERSITARIA SANITAS</t>
  </si>
  <si>
    <t>INSTITUTO DE EDUCACIÓN INTEGRAL EN SALUD FUNDETSALUD</t>
  </si>
  <si>
    <t>PONTIFICIA UNIVERSIDAD JAVERIANA</t>
  </si>
  <si>
    <t>UNIVERSIDAD COOPERATIVA DE COLOMBIA</t>
  </si>
  <si>
    <t>UNIVERSIDAD DE CIENCIAS APLICADAS Y AMBIENTALES UDCA</t>
  </si>
  <si>
    <t>UNIVERSIDAD DE LA SABANA</t>
  </si>
  <si>
    <t>UNIVERSIDAD DE LOS ANDES</t>
  </si>
  <si>
    <t>UNIVERSIDAD EL BOSQUE</t>
  </si>
  <si>
    <t>Entes Territoriales</t>
  </si>
  <si>
    <t>BOGOTA DISTRITO CAPITAL</t>
  </si>
  <si>
    <t>DASSALUD DPTO EN SALUD SUCRE</t>
  </si>
  <si>
    <t>DEPARTAMENTO ADMINISTRATIVO DE SALUD Y SEGURIDAD SOCIAL DEL CHOCO EN LIQUIDACION</t>
  </si>
  <si>
    <t>DEPARTAMENTO DE ANTIOQUIA</t>
  </si>
  <si>
    <t>DEPARTAMENTO DE BOYACA</t>
  </si>
  <si>
    <t>DEPARTAMENTO DE CORDOBA</t>
  </si>
  <si>
    <t>DEPARTAMENTO DE CUNDINAMARCA</t>
  </si>
  <si>
    <t>DEPARTAMENTO DE LA GUAJIRA</t>
  </si>
  <si>
    <t>DEPARTAMENTO DE RISARALDA</t>
  </si>
  <si>
    <t>DEPARTAMENTO DE SANTANDER</t>
  </si>
  <si>
    <t>DEPARTAMENTO DE SUCRE</t>
  </si>
  <si>
    <t>DEPARTAMENTO DEL ATLANTICO</t>
  </si>
  <si>
    <t>DEPARTAMENTO DEL CAQUETA</t>
  </si>
  <si>
    <t>DEPARTAMENTO DEL CASANARE</t>
  </si>
  <si>
    <t>DEPARTAMENTO DEL CAUCA</t>
  </si>
  <si>
    <t>DEPARTAMENTO DEL META</t>
  </si>
  <si>
    <t>DEPARTAMENTO DEL QUINDIO</t>
  </si>
  <si>
    <t>DEPARTAMENTO DEL VALLE DEL CAUCA</t>
  </si>
  <si>
    <t>DEPARTAMENTO NORTE DE SANTANDER</t>
  </si>
  <si>
    <t>DISTRITO TURISTICO CULTURAL E HISTORICO DE SANTA MARTA</t>
  </si>
  <si>
    <t>ENCARGO FIDUCIARIO DEPARTAMENTO DEL VALLE DEL CAUCA</t>
  </si>
  <si>
    <t>GOBERNACION DEL MAGDALENA</t>
  </si>
  <si>
    <t>GOBIERNO DEPARTAMENTAL DEL TOLIMA</t>
  </si>
  <si>
    <t>INSTITUTO DEPARTAMENTAL DE SALUD DE ARAUCA IDESA</t>
  </si>
  <si>
    <t>INSTITUTO DEPARTAMENTAL DE SALUD DE NARINO</t>
  </si>
  <si>
    <t>INSTITUTO DEPARTAMENTAL DE SALUD DE NORTE DE SANTANDER</t>
  </si>
  <si>
    <t>MUNICIPIO DE EL PIÑON - MAGDALENA</t>
  </si>
  <si>
    <t>SECRETARIA  DE PUTUMAYO</t>
  </si>
  <si>
    <t>SECRETARIA DE SALUD DE BOYACA</t>
  </si>
  <si>
    <t>SECRETARIA DE SALUD DEL AMAZONAS</t>
  </si>
  <si>
    <t>SECRETARIA DE SALUD DEPARTAMENTAL DE BOLIVAR</t>
  </si>
  <si>
    <t>SECRETARIA DEPARTAMENTAL DE SALUD</t>
  </si>
  <si>
    <t>SECRETARIA DEPARTAMENTAL DE SALUD DEL GUAVIARE</t>
  </si>
  <si>
    <t>SECRETARIA SALUD VICHADA</t>
  </si>
  <si>
    <t>SERVICIO SECCIONAL DE SALUD DE LA GUAJIRA</t>
  </si>
  <si>
    <t>UNIDAD ADMINISTRATIVA ESPECIAL DE SALUD DE ARAUCA</t>
  </si>
  <si>
    <t>AMBUQ ASOCIACION MUTUAL BARRIOS UNIDOS DE QUIBDO E.S.S</t>
  </si>
  <si>
    <t>CAFESALUD ENTIDAD PROMOTORA DE SALUD SA</t>
  </si>
  <si>
    <t>CAJA DE COMPENSACION FAMILIAR DE CARTAGENA</t>
  </si>
  <si>
    <t>CAJA DE COMPENSACION FAMILIAR DE LA GUAJIRA</t>
  </si>
  <si>
    <t>CAJA DE COMPENSACION FAMILIAR DE NARIÑO</t>
  </si>
  <si>
    <t>CAJA DE COMPENSACION FAMILIAR DE SUCRE</t>
  </si>
  <si>
    <t xml:space="preserve">CAJA DE COMPENSACION FAMILIAR DEL HUILA </t>
  </si>
  <si>
    <t>CAJA DE PREVISION SOCIAL DE COMUNICACIONES "CAPRECOM" EICE EN LIQUIDACIÓN</t>
  </si>
  <si>
    <t>COMFACOR CAJA DE COMPENSACION FAMILIAR DE CORDOBA</t>
  </si>
  <si>
    <t>COMFACUNDI - CAJA DE COMPENSACION FAMILIAR DE CUNDINAMARCA</t>
  </si>
  <si>
    <t>COMPARTA COOPERATIVA DE SALUD COMUNITARIO EMPRESA PROMOTORA DE SALUD SUBSIDIADA COMPARTA EPS-S</t>
  </si>
  <si>
    <t>COOMEVA ENTIDAD PROMOTORA DE SALUD S.A.</t>
  </si>
  <si>
    <t>CRUZ BLANCA ENTIDAD PROMOTORA DE SALUD S.A.</t>
  </si>
  <si>
    <t>EMDISALUD - EMPRESA MUTUAL PARA EL DESARROLLO INTEGRAL DE LA SALUD E.S.S.</t>
  </si>
  <si>
    <t>EMPRESA PROMOTORA DE SALUD ECOOPSOS EPS S.A.S.</t>
  </si>
  <si>
    <t xml:space="preserve">ENTIDAD PROMOTORA DE SALUD DEL REGIMEN SUBSIDIADO EPSS CONVIDA </t>
  </si>
  <si>
    <t>EPSS COMFASUCRE</t>
  </si>
  <si>
    <t>MANEXKA E.P.S.I ASOCIACION DE CABILDOS DEL RESGUARDO INDIGENA ZENU DE SAN ANDRES DE SOTAVENTO CORDOBA Y SUCRE</t>
  </si>
  <si>
    <t>MEDICOS ASOCIADOS S.A.</t>
  </si>
  <si>
    <t>MEDIMÁS EPS S.A.S.</t>
  </si>
  <si>
    <t>SALUDCOOP ENTIDAD PROMOTORA DE SALUD ORGANISMO COOPERATIVO SALUDCOOP EN LIQUIDACION</t>
  </si>
  <si>
    <t>SALUDVIDA S.A. EMPRESA PROMOTORA DE SALUD EPS</t>
  </si>
  <si>
    <t>FFDS_SALUD MENTAL</t>
  </si>
  <si>
    <t>FFDS-APH</t>
  </si>
  <si>
    <t>CLINICA COLSANITAS S A</t>
  </si>
  <si>
    <t>COLOMBIANA DE TRASPLANTES S A S</t>
  </si>
  <si>
    <t xml:space="preserve">CRUZ ROJA COLOMBIANA SECCIONAL CUNDINAMARCA Y BOGOTA </t>
  </si>
  <si>
    <t>EMPRESA COOPERATIVA DE SERVICIOS DE SALUD EMCOSALUD</t>
  </si>
  <si>
    <t>HOSPITAL UNIVERSITARIO SAN IGNACIO</t>
  </si>
  <si>
    <t xml:space="preserve">MEDICINA INTEGRAL S.A. </t>
  </si>
  <si>
    <t>ORGANIZACION CLINICA GENERAL DEL NORTE S.A.S</t>
  </si>
  <si>
    <t>SERVICIOS MEDICOS INTEGRALES DE SALUD SAS</t>
  </si>
  <si>
    <t>SOCIEDAD NACIONAL DE LA CRUZ ROJA COLOMBIANA</t>
  </si>
  <si>
    <t>SUMIMEDICAL S.A.S.</t>
  </si>
  <si>
    <t>UNIDAD MEDICO ASISTENCIAL DEL PUTUMAYO EMPRESA UNIPERSONAL</t>
  </si>
  <si>
    <t>UNION TEMPORAL MEDISALUD UT</t>
  </si>
  <si>
    <t>UNION TEMPORAL SALUDSUR2</t>
  </si>
  <si>
    <t>UNION TEMPORAL SERVISALUD SAN JOSE</t>
  </si>
  <si>
    <t>UNION TEMPORAL TOLIHUILA</t>
  </si>
  <si>
    <t>UNION TEMPORAL UT RED INTEGRADA FOSCAL-CUB</t>
  </si>
  <si>
    <t>EMPRESA SOCIAL DEL ESTADO HOSPITAL DEPARTAMENTAL SAN FRANCISCO DE ASIS DE QUIBDO EN LIQUIDACIÓN</t>
  </si>
  <si>
    <t>ESE HOSPITAL NUESTRA SEÑORA DE LOS REMEDIOS DE RIOHACHA GUAJIRA</t>
  </si>
  <si>
    <t>HOSPITAL LOCAL ISMAEL ROLDAN VALENCIA E.S.E. DE QUIBDO</t>
  </si>
  <si>
    <t>INSTITUTO DISTRITAL DE CIENCIA, BIOTECNOLOGIA E INNOVACION EN SALUD</t>
  </si>
  <si>
    <t>SUBRED INTEGRADA DE SERVICIOS DE SALUD NORTE E.S.E.</t>
  </si>
  <si>
    <t>Medicina Prepagada</t>
  </si>
  <si>
    <t>COLSANITAS</t>
  </si>
  <si>
    <t>SEGUROS DE VIDA DEL ESTADO S.A.</t>
  </si>
  <si>
    <t>SEGUROS DE VIDA SURAMERICANA S.A.</t>
  </si>
  <si>
    <t xml:space="preserve"> UNION TEMPORAL DEL NORTE REGION CINCO</t>
  </si>
  <si>
    <t>DISPENSARIO MEDICO NIVEL I BAHIA MALAGA</t>
  </si>
  <si>
    <t>DISPENSARIO MEDICO NIVEL II BOGOTA</t>
  </si>
  <si>
    <t>DISPENSARIO MEDICO SUROCCIDENTE</t>
  </si>
  <si>
    <t>ESM COMANDO AEREO DE COMBATE NO. 3</t>
  </si>
  <si>
    <t>ESM COMANDO AÉREO DE MANTENIMIENTO</t>
  </si>
  <si>
    <t>ESM COMANDO AÉREO DE TRANSPORTE MILITAR</t>
  </si>
  <si>
    <t>FIDEICOMISO FONDO NACIONAL DE SALUD</t>
  </si>
  <si>
    <t>FIDEICOMISOS PATRIMONIOS AUTONOMOS FIDUCIARIA LA PREVISORA SA</t>
  </si>
  <si>
    <t>FIDUCIARIA LA PREVISORA S.A.</t>
  </si>
  <si>
    <t>JEFATURA DE SALUD DE FUERZA AEREA</t>
  </si>
  <si>
    <t>REGIONAL DE ASEGURAMIENTO EN SALUD NO 1</t>
  </si>
  <si>
    <t>UNIDAD PRESTADORA DE SALUD BOGOTA</t>
  </si>
  <si>
    <t>UNIVERSIDAD NACIONAL DE COLOMBIA</t>
  </si>
  <si>
    <t>Subsidiado_PGP</t>
  </si>
  <si>
    <t>Subsidiado_PYD</t>
  </si>
  <si>
    <t>SUBVENCIONES POR COBRAR</t>
  </si>
  <si>
    <t>EMPRESA NACIONAL PROMOTORA DEL DESARROLLO TERRITORIAL S.A.</t>
  </si>
  <si>
    <t>Total Accidente de Tránsito_Fosyga</t>
  </si>
  <si>
    <t>Total Entes Territoriales</t>
  </si>
  <si>
    <t>Total FFDS_SALUD MENTAL</t>
  </si>
  <si>
    <t>Total FFDS-APH</t>
  </si>
  <si>
    <t>Total Medicina Prepagada</t>
  </si>
  <si>
    <t>Total Subsidiado_PGP</t>
  </si>
  <si>
    <t>Total Subsidiado_PYD</t>
  </si>
  <si>
    <t>Total SUBVENCIONES</t>
  </si>
  <si>
    <t>Total FFDS-EXTRANJEROS</t>
  </si>
  <si>
    <t>FFDS-EXTRANJEROS</t>
  </si>
  <si>
    <t>Subred Integrada de Servicios de Salud Sur Occidente E.S.E</t>
  </si>
  <si>
    <t>SUBRED INTEGRADA DE SERVICIOS DE SALUD SUR OCCIDENTE</t>
  </si>
  <si>
    <t>FFDS_EXTRAMURAL</t>
  </si>
  <si>
    <t>COLOMBIANA DE ASISTENCIA SAS</t>
  </si>
  <si>
    <t>UNION TEMPORAL UT SALUD USPEC 2</t>
  </si>
  <si>
    <t>Contributivo_PGP</t>
  </si>
  <si>
    <t>Contributivo_PYD</t>
  </si>
  <si>
    <t>Liquidada/Capitación</t>
  </si>
  <si>
    <t>Liquidada/Contributivo</t>
  </si>
  <si>
    <t>Liquidada/IPS Privada</t>
  </si>
  <si>
    <t>Liquidada/Subsidiado</t>
  </si>
  <si>
    <t>Total Contributivo_PGP</t>
  </si>
  <si>
    <t>Total Contributivo_PYD</t>
  </si>
  <si>
    <t>Total FFDS_EXTRAMURAL</t>
  </si>
  <si>
    <t>Total Liquidadas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</si>
</sst>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Fill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0" xfId="1" applyNumberFormat="1" applyFont="1" applyFill="1" applyBorder="1" applyAlignment="1">
      <alignment vertical="center"/>
    </xf>
    <xf numFmtId="0" fontId="3" fillId="0" borderId="7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0" fontId="2" fillId="0" borderId="9" xfId="0" applyNumberFormat="1" applyFont="1" applyFill="1" applyBorder="1" applyAlignment="1">
      <alignment horizontal="centerContinuous" vertical="center"/>
    </xf>
    <xf numFmtId="165" fontId="2" fillId="0" borderId="8" xfId="1" applyNumberFormat="1" applyFont="1" applyFill="1" applyBorder="1" applyAlignment="1">
      <alignment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5" fillId="0" borderId="0" xfId="0" applyFont="1" applyFill="1"/>
    <xf numFmtId="0" fontId="4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7" xfId="1" applyNumberFormat="1" applyFont="1" applyFill="1" applyBorder="1" applyAlignment="1">
      <alignment vertical="center"/>
    </xf>
    <xf numFmtId="1" fontId="3" fillId="0" borderId="0" xfId="0" applyNumberFormat="1" applyFont="1" applyFill="1" applyBorder="1" applyAlignment="1">
      <alignment horizontal="centerContinuous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Continuous" vertical="center"/>
    </xf>
    <xf numFmtId="1" fontId="2" fillId="0" borderId="8" xfId="0" applyNumberFormat="1" applyFont="1" applyFill="1" applyBorder="1" applyAlignment="1">
      <alignment horizontal="centerContinuous" vertical="center"/>
    </xf>
    <xf numFmtId="1" fontId="2" fillId="0" borderId="0" xfId="0" applyNumberFormat="1" applyFont="1" applyFill="1" applyAlignment="1">
      <alignment horizontal="center" vertical="center"/>
    </xf>
    <xf numFmtId="1" fontId="3" fillId="0" borderId="11" xfId="0" applyNumberFormat="1" applyFont="1" applyFill="1" applyBorder="1" applyAlignment="1">
      <alignment horizontal="centerContinuous" vertical="center"/>
    </xf>
    <xf numFmtId="1" fontId="5" fillId="0" borderId="0" xfId="0" applyNumberFormat="1" applyFont="1" applyFill="1" applyAlignment="1">
      <alignment horizontal="center" vertical="center"/>
    </xf>
    <xf numFmtId="1" fontId="5" fillId="0" borderId="0" xfId="0" applyNumberFormat="1" applyFont="1" applyFill="1"/>
    <xf numFmtId="0" fontId="2" fillId="0" borderId="13" xfId="0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0" fontId="2" fillId="0" borderId="15" xfId="0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horizontal="centerContinuous" vertical="center" wrapText="1"/>
    </xf>
    <xf numFmtId="165" fontId="2" fillId="0" borderId="0" xfId="1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horizontal="centerContinuous" vertical="center" wrapText="1"/>
    </xf>
    <xf numFmtId="165" fontId="2" fillId="0" borderId="14" xfId="1" applyNumberFormat="1" applyFont="1" applyFill="1" applyBorder="1" applyAlignment="1">
      <alignment vertical="center"/>
    </xf>
    <xf numFmtId="165" fontId="2" fillId="0" borderId="17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" fontId="2" fillId="0" borderId="12" xfId="0" applyNumberFormat="1" applyFont="1" applyFill="1" applyBorder="1" applyAlignment="1">
      <alignment horizontal="left" vertical="center"/>
    </xf>
    <xf numFmtId="1" fontId="2" fillId="0" borderId="16" xfId="0" applyNumberFormat="1" applyFont="1" applyFill="1" applyBorder="1" applyAlignment="1">
      <alignment horizontal="left" vertical="center"/>
    </xf>
    <xf numFmtId="165" fontId="2" fillId="0" borderId="12" xfId="1" applyNumberFormat="1" applyFont="1" applyFill="1" applyBorder="1" applyAlignment="1">
      <alignment horizontal="left" vertical="center" indent="2"/>
    </xf>
    <xf numFmtId="0" fontId="2" fillId="0" borderId="5" xfId="0" applyNumberFormat="1" applyFont="1" applyFill="1" applyBorder="1" applyAlignment="1">
      <alignment vertical="center"/>
    </xf>
    <xf numFmtId="1" fontId="2" fillId="0" borderId="6" xfId="0" applyNumberFormat="1" applyFont="1" applyFill="1" applyBorder="1" applyAlignment="1">
      <alignment horizontal="left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Continuous"/>
    </xf>
    <xf numFmtId="165" fontId="2" fillId="0" borderId="9" xfId="1" applyNumberFormat="1" applyFont="1" applyFill="1" applyBorder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18" xfId="0" applyNumberFormat="1" applyFont="1" applyFill="1" applyBorder="1" applyAlignment="1">
      <alignment vertical="center"/>
    </xf>
    <xf numFmtId="165" fontId="2" fillId="0" borderId="19" xfId="1" applyNumberFormat="1" applyFont="1" applyFill="1" applyBorder="1" applyAlignment="1">
      <alignment vertical="center"/>
    </xf>
    <xf numFmtId="165" fontId="2" fillId="0" borderId="20" xfId="1" applyNumberFormat="1" applyFont="1" applyFill="1" applyBorder="1" applyAlignment="1">
      <alignment vertical="center"/>
    </xf>
    <xf numFmtId="0" fontId="3" fillId="0" borderId="8" xfId="0" applyNumberFormat="1" applyFont="1" applyFill="1" applyBorder="1" applyAlignment="1">
      <alignment horizontal="centerContinuous" vertical="center"/>
    </xf>
    <xf numFmtId="1" fontId="3" fillId="0" borderId="8" xfId="0" applyNumberFormat="1" applyFont="1" applyFill="1" applyBorder="1" applyAlignment="1">
      <alignment horizontal="centerContinuous" vertical="center"/>
    </xf>
    <xf numFmtId="165" fontId="3" fillId="0" borderId="8" xfId="1" applyNumberFormat="1" applyFont="1" applyFill="1" applyBorder="1" applyAlignment="1">
      <alignment vertical="center"/>
    </xf>
    <xf numFmtId="165" fontId="3" fillId="0" borderId="9" xfId="1" applyNumberFormat="1" applyFont="1" applyFill="1" applyBorder="1" applyAlignment="1">
      <alignment vertical="center"/>
    </xf>
    <xf numFmtId="0" fontId="2" fillId="2" borderId="13" xfId="0" applyNumberFormat="1" applyFont="1" applyFill="1" applyBorder="1" applyAlignment="1">
      <alignment horizontal="left" vertical="center"/>
    </xf>
    <xf numFmtId="165" fontId="2" fillId="2" borderId="12" xfId="1" applyNumberFormat="1" applyFont="1" applyFill="1" applyBorder="1" applyAlignment="1">
      <alignment vertical="center"/>
    </xf>
    <xf numFmtId="165" fontId="2" fillId="2" borderId="14" xfId="1" applyNumberFormat="1" applyFont="1" applyFill="1" applyBorder="1" applyAlignment="1">
      <alignment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1440180</xdr:colOff>
      <xdr:row>0</xdr:row>
      <xdr:rowOff>15240</xdr:rowOff>
    </xdr:from>
    <xdr:to>
      <xdr:col>3</xdr:col>
      <xdr:colOff>2118360</xdr:colOff>
      <xdr:row>5</xdr:row>
      <xdr:rowOff>1275</xdr:rowOff>
    </xdr:to>
    <xdr:pic>
      <xdr:nvPicPr>
        <xdr:cNvPr id="2" name="Imagen 1" descr="subred-integrada-de-servicios-de-salud-sur-occidente-e-s-e">
          <a:extLst>
            <a:ext uri="{FF2B5EF4-FFF2-40B4-BE49-F238E27FC236}">
              <a16:creationId xmlns:a16="http://schemas.microsoft.com/office/drawing/2014/main" id="{FCBE7B4E-156D-4D37-82E3-4AFD15DFEB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8780" y="15240"/>
          <a:ext cx="3482340" cy="6337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21D39-78E6-4F87-A52D-FBE3EA07B149}">
  <dimension ref="B1:S300"/>
  <sheetViews>
    <sheetView showGridLines="0" tabSelected="1" zoomScaleNormal="100" zoomScalePageLayoutView="98" workbookViewId="0">
      <pane xSplit="1" ySplit="7" topLeftCell="B8" activePane="bottomRight" state="frozen"/>
      <selection activeCell="B288" sqref="B288"/>
      <selection pane="topRight" activeCell="B288" sqref="B288"/>
      <selection pane="bottomLeft" activeCell="B288" sqref="B288"/>
      <selection pane="bottomRight" activeCell="B12" sqref="B12"/>
    </sheetView>
  </sheetViews>
  <sheetFormatPr baseColWidth="10" defaultColWidth="11.44140625" defaultRowHeight="10.199999999999999" outlineLevelRow="2" x14ac:dyDescent="0.3"/>
  <cols>
    <col min="1" max="1" width="3.33203125" style="3" customWidth="1"/>
    <col min="2" max="2" width="26.88671875" style="3" customWidth="1"/>
    <col min="3" max="3" width="14" style="31" customWidth="1"/>
    <col min="4" max="4" width="61.109375" style="3" customWidth="1"/>
    <col min="5" max="5" width="12.109375" style="41" customWidth="1"/>
    <col min="6" max="6" width="14" style="41" customWidth="1"/>
    <col min="7" max="7" width="16.33203125" style="41" customWidth="1"/>
    <col min="8" max="8" width="14.6640625" style="41" customWidth="1"/>
    <col min="9" max="9" width="15.6640625" style="41" customWidth="1"/>
    <col min="10" max="10" width="16.33203125" style="41" customWidth="1"/>
    <col min="11" max="11" width="18.6640625" style="41" customWidth="1"/>
    <col min="12" max="12" width="15.6640625" style="41" customWidth="1"/>
    <col min="13" max="13" width="15.88671875" style="41" customWidth="1"/>
    <col min="14" max="14" width="19" style="41" customWidth="1"/>
    <col min="15" max="15" width="12.5546875" style="3" bestFit="1" customWidth="1"/>
    <col min="16" max="16384" width="11.44140625" style="3"/>
  </cols>
  <sheetData>
    <row r="1" spans="2:14" x14ac:dyDescent="0.3">
      <c r="B1" s="1"/>
      <c r="C1" s="27" t="s">
        <v>0</v>
      </c>
      <c r="D1" s="2"/>
      <c r="E1" s="40"/>
      <c r="F1" s="40"/>
      <c r="G1" s="43"/>
      <c r="H1" s="43"/>
      <c r="I1" s="43"/>
      <c r="J1" s="43"/>
      <c r="K1" s="43"/>
      <c r="L1" s="43"/>
      <c r="M1" s="43"/>
      <c r="N1" s="43"/>
    </row>
    <row r="2" spans="2:14" x14ac:dyDescent="0.3">
      <c r="B2" s="1"/>
      <c r="C2" s="27" t="s">
        <v>1</v>
      </c>
      <c r="D2" s="2"/>
      <c r="E2" s="40"/>
      <c r="F2" s="40"/>
      <c r="G2" s="43"/>
      <c r="H2" s="43"/>
      <c r="I2" s="43"/>
      <c r="J2" s="43"/>
      <c r="K2" s="43"/>
      <c r="L2" s="43"/>
      <c r="M2" s="43"/>
      <c r="N2" s="43"/>
    </row>
    <row r="3" spans="2:14" ht="10.199999999999999" customHeight="1" x14ac:dyDescent="0.3">
      <c r="B3" s="1"/>
      <c r="C3" s="27" t="s">
        <v>244</v>
      </c>
      <c r="D3" s="57"/>
      <c r="E3" s="40"/>
      <c r="F3" s="40"/>
      <c r="G3" s="43"/>
      <c r="H3" s="43"/>
      <c r="I3" s="43"/>
      <c r="J3" s="43"/>
      <c r="K3" s="43"/>
      <c r="L3" s="43"/>
      <c r="M3" s="43"/>
      <c r="N3" s="43"/>
    </row>
    <row r="4" spans="2:14" x14ac:dyDescent="0.3">
      <c r="B4" s="1"/>
      <c r="C4" s="27" t="s">
        <v>61</v>
      </c>
      <c r="D4" s="2"/>
      <c r="E4" s="40"/>
      <c r="F4" s="40"/>
      <c r="G4" s="43"/>
      <c r="H4" s="43"/>
      <c r="I4" s="43"/>
      <c r="J4" s="43"/>
      <c r="K4" s="43"/>
      <c r="L4" s="43"/>
      <c r="M4" s="43"/>
      <c r="N4" s="43"/>
    </row>
    <row r="5" spans="2:14" x14ac:dyDescent="0.3">
      <c r="C5" s="27" t="s">
        <v>60</v>
      </c>
      <c r="D5" s="2"/>
      <c r="E5" s="40"/>
      <c r="F5" s="40"/>
      <c r="G5" s="43"/>
      <c r="H5" s="43"/>
      <c r="I5" s="43"/>
      <c r="J5" s="43"/>
      <c r="K5" s="43"/>
      <c r="L5" s="43"/>
      <c r="M5" s="43"/>
      <c r="N5" s="43"/>
    </row>
    <row r="6" spans="2:14" ht="10.8" thickBot="1" x14ac:dyDescent="0.35">
      <c r="C6" s="27"/>
      <c r="D6" s="2"/>
      <c r="E6" s="40"/>
      <c r="F6" s="40"/>
      <c r="G6" s="43"/>
      <c r="H6" s="43"/>
      <c r="I6" s="43"/>
      <c r="J6" s="43"/>
      <c r="K6" s="43"/>
      <c r="L6" s="43"/>
      <c r="M6" s="43"/>
      <c r="N6" s="43"/>
    </row>
    <row r="7" spans="2:14" s="47" customFormat="1" ht="13.8" customHeight="1" thickBot="1" x14ac:dyDescent="0.35">
      <c r="B7" s="4" t="s">
        <v>2</v>
      </c>
      <c r="C7" s="4" t="s">
        <v>3</v>
      </c>
      <c r="D7" s="5" t="s">
        <v>4</v>
      </c>
      <c r="E7" s="6" t="s">
        <v>5</v>
      </c>
      <c r="F7" s="66" t="s">
        <v>6</v>
      </c>
      <c r="G7" s="8" t="s">
        <v>7</v>
      </c>
      <c r="H7" s="7" t="s">
        <v>8</v>
      </c>
      <c r="I7" s="7" t="s">
        <v>9</v>
      </c>
      <c r="J7" s="7" t="s">
        <v>10</v>
      </c>
      <c r="K7" s="7" t="s">
        <v>11</v>
      </c>
      <c r="L7" s="9" t="s">
        <v>12</v>
      </c>
      <c r="M7" s="7" t="s">
        <v>13</v>
      </c>
      <c r="N7" s="7" t="s">
        <v>14</v>
      </c>
    </row>
    <row r="8" spans="2:14" outlineLevel="2" x14ac:dyDescent="0.3">
      <c r="B8" s="51" t="s">
        <v>15</v>
      </c>
      <c r="C8" s="55">
        <v>860002180</v>
      </c>
      <c r="D8" s="52" t="s">
        <v>74</v>
      </c>
      <c r="E8" s="11">
        <v>132</v>
      </c>
      <c r="F8" s="11">
        <v>4442087</v>
      </c>
      <c r="G8" s="11">
        <v>39223894</v>
      </c>
      <c r="H8" s="11">
        <v>373303</v>
      </c>
      <c r="I8" s="11">
        <v>1047625</v>
      </c>
      <c r="J8" s="11">
        <v>37312152</v>
      </c>
      <c r="K8" s="11">
        <v>18191759</v>
      </c>
      <c r="L8" s="11">
        <v>25409598.079999998</v>
      </c>
      <c r="M8" s="11">
        <v>0</v>
      </c>
      <c r="N8" s="12">
        <f>SUM(F8:M8)</f>
        <v>126000418.08</v>
      </c>
    </row>
    <row r="9" spans="2:14" outlineLevel="2" x14ac:dyDescent="0.3">
      <c r="B9" s="35" t="s">
        <v>15</v>
      </c>
      <c r="C9" s="53">
        <v>860002183</v>
      </c>
      <c r="D9" s="48" t="s">
        <v>64</v>
      </c>
      <c r="E9" s="37">
        <v>26</v>
      </c>
      <c r="F9" s="37">
        <v>27089747</v>
      </c>
      <c r="G9" s="37">
        <v>1059096</v>
      </c>
      <c r="H9" s="37">
        <v>2301460</v>
      </c>
      <c r="I9" s="37">
        <v>1759157</v>
      </c>
      <c r="J9" s="37">
        <v>0</v>
      </c>
      <c r="K9" s="37">
        <v>0</v>
      </c>
      <c r="L9" s="37">
        <v>0</v>
      </c>
      <c r="M9" s="37">
        <v>-2184873</v>
      </c>
      <c r="N9" s="44">
        <f>SUM(F9:M9)</f>
        <v>30024587</v>
      </c>
    </row>
    <row r="10" spans="2:14" outlineLevel="2" x14ac:dyDescent="0.3">
      <c r="B10" s="35" t="s">
        <v>15</v>
      </c>
      <c r="C10" s="53">
        <v>860002184</v>
      </c>
      <c r="D10" s="48" t="s">
        <v>65</v>
      </c>
      <c r="E10" s="37">
        <v>1073</v>
      </c>
      <c r="F10" s="37">
        <v>0</v>
      </c>
      <c r="G10" s="37">
        <v>0</v>
      </c>
      <c r="H10" s="37">
        <v>0</v>
      </c>
      <c r="I10" s="37">
        <v>0</v>
      </c>
      <c r="J10" s="37">
        <v>9821723</v>
      </c>
      <c r="K10" s="37">
        <v>1786407</v>
      </c>
      <c r="L10" s="37">
        <v>364198594</v>
      </c>
      <c r="M10" s="37">
        <v>-764409</v>
      </c>
      <c r="N10" s="44">
        <f>SUM(F10:M10)</f>
        <v>375042315</v>
      </c>
    </row>
    <row r="11" spans="2:14" outlineLevel="2" x14ac:dyDescent="0.3">
      <c r="B11" s="35" t="s">
        <v>15</v>
      </c>
      <c r="C11" s="53">
        <v>860002400</v>
      </c>
      <c r="D11" s="48" t="s">
        <v>71</v>
      </c>
      <c r="E11" s="37">
        <v>1042</v>
      </c>
      <c r="F11" s="37">
        <v>76618064</v>
      </c>
      <c r="G11" s="37">
        <v>74772151</v>
      </c>
      <c r="H11" s="37">
        <v>19975921</v>
      </c>
      <c r="I11" s="37">
        <v>39546488</v>
      </c>
      <c r="J11" s="37">
        <v>28924783</v>
      </c>
      <c r="K11" s="37">
        <v>114249437</v>
      </c>
      <c r="L11" s="37">
        <v>388814732.10000002</v>
      </c>
      <c r="M11" s="37">
        <v>-97129394</v>
      </c>
      <c r="N11" s="44">
        <f>SUM(F11:M11)</f>
        <v>645772182.10000002</v>
      </c>
    </row>
    <row r="12" spans="2:14" outlineLevel="2" x14ac:dyDescent="0.3">
      <c r="B12" s="35" t="s">
        <v>15</v>
      </c>
      <c r="C12" s="53">
        <v>860004875</v>
      </c>
      <c r="D12" s="48" t="s">
        <v>69</v>
      </c>
      <c r="E12" s="37">
        <v>1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0</v>
      </c>
      <c r="L12" s="37">
        <v>5457492</v>
      </c>
      <c r="M12" s="37">
        <v>0</v>
      </c>
      <c r="N12" s="44">
        <f>SUM(F12:M12)</f>
        <v>5457492</v>
      </c>
    </row>
    <row r="13" spans="2:14" outlineLevel="2" x14ac:dyDescent="0.3">
      <c r="B13" s="35" t="s">
        <v>15</v>
      </c>
      <c r="C13" s="53">
        <v>860008645</v>
      </c>
      <c r="D13" s="48" t="s">
        <v>72</v>
      </c>
      <c r="E13" s="37">
        <v>1</v>
      </c>
      <c r="F13" s="37">
        <v>0</v>
      </c>
      <c r="G13" s="37">
        <v>0</v>
      </c>
      <c r="H13" s="37">
        <v>151366</v>
      </c>
      <c r="I13" s="37">
        <v>0</v>
      </c>
      <c r="J13" s="37">
        <v>0</v>
      </c>
      <c r="K13" s="37">
        <v>0</v>
      </c>
      <c r="L13" s="37">
        <v>0</v>
      </c>
      <c r="M13" s="37">
        <v>0</v>
      </c>
      <c r="N13" s="44">
        <f>SUM(F13:M13)</f>
        <v>151366</v>
      </c>
    </row>
    <row r="14" spans="2:14" outlineLevel="2" x14ac:dyDescent="0.3">
      <c r="B14" s="35" t="s">
        <v>15</v>
      </c>
      <c r="C14" s="53">
        <v>860009578</v>
      </c>
      <c r="D14" s="48" t="s">
        <v>75</v>
      </c>
      <c r="E14" s="37">
        <v>2329</v>
      </c>
      <c r="F14" s="37">
        <v>1752700</v>
      </c>
      <c r="G14" s="37">
        <v>9130474</v>
      </c>
      <c r="H14" s="37">
        <v>952839</v>
      </c>
      <c r="I14" s="37">
        <v>20547276</v>
      </c>
      <c r="J14" s="37">
        <v>5134166</v>
      </c>
      <c r="K14" s="37">
        <v>5188039</v>
      </c>
      <c r="L14" s="37">
        <v>1021062177.88</v>
      </c>
      <c r="M14" s="37">
        <v>-6099267</v>
      </c>
      <c r="N14" s="44">
        <f>SUM(F14:M14)</f>
        <v>1057668404.88</v>
      </c>
    </row>
    <row r="15" spans="2:14" outlineLevel="2" x14ac:dyDescent="0.3">
      <c r="B15" s="35" t="s">
        <v>15</v>
      </c>
      <c r="C15" s="53">
        <v>860028415</v>
      </c>
      <c r="D15" s="48" t="s">
        <v>70</v>
      </c>
      <c r="E15" s="37">
        <v>47</v>
      </c>
      <c r="F15" s="37">
        <v>0</v>
      </c>
      <c r="G15" s="37">
        <v>0</v>
      </c>
      <c r="H15" s="37">
        <v>0</v>
      </c>
      <c r="I15" s="37">
        <v>0</v>
      </c>
      <c r="J15" s="37">
        <v>198600</v>
      </c>
      <c r="K15" s="37">
        <v>8246228.2000000002</v>
      </c>
      <c r="L15" s="37">
        <v>66253263.200000003</v>
      </c>
      <c r="M15" s="37">
        <v>0</v>
      </c>
      <c r="N15" s="44">
        <f>SUM(F15:M15)</f>
        <v>74698091.400000006</v>
      </c>
    </row>
    <row r="16" spans="2:14" outlineLevel="2" x14ac:dyDescent="0.3">
      <c r="B16" s="35" t="s">
        <v>15</v>
      </c>
      <c r="C16" s="53">
        <v>860037013</v>
      </c>
      <c r="D16" s="48" t="s">
        <v>67</v>
      </c>
      <c r="E16" s="37">
        <v>733</v>
      </c>
      <c r="F16" s="37">
        <v>88481667</v>
      </c>
      <c r="G16" s="37">
        <v>50766544</v>
      </c>
      <c r="H16" s="37">
        <v>74179582</v>
      </c>
      <c r="I16" s="37">
        <v>72588274</v>
      </c>
      <c r="J16" s="37">
        <v>104420261</v>
      </c>
      <c r="K16" s="37">
        <v>118403291.58</v>
      </c>
      <c r="L16" s="37">
        <v>139583700.31</v>
      </c>
      <c r="M16" s="37">
        <v>-71825318</v>
      </c>
      <c r="N16" s="44">
        <f>SUM(F16:M16)</f>
        <v>576598001.88999999</v>
      </c>
    </row>
    <row r="17" spans="2:14" outlineLevel="2" x14ac:dyDescent="0.3">
      <c r="B17" s="35" t="s">
        <v>15</v>
      </c>
      <c r="C17" s="53">
        <v>860039988</v>
      </c>
      <c r="D17" s="48" t="s">
        <v>68</v>
      </c>
      <c r="E17" s="37">
        <v>501</v>
      </c>
      <c r="F17" s="37">
        <v>0</v>
      </c>
      <c r="G17" s="37">
        <v>0</v>
      </c>
      <c r="H17" s="37">
        <v>0</v>
      </c>
      <c r="I17" s="37">
        <v>0</v>
      </c>
      <c r="J17" s="37">
        <v>10816</v>
      </c>
      <c r="K17" s="37">
        <v>9125</v>
      </c>
      <c r="L17" s="37">
        <v>207360989</v>
      </c>
      <c r="M17" s="37">
        <v>0</v>
      </c>
      <c r="N17" s="44">
        <f>SUM(F17:M17)</f>
        <v>207380930</v>
      </c>
    </row>
    <row r="18" spans="2:14" outlineLevel="2" x14ac:dyDescent="0.3">
      <c r="B18" s="35" t="s">
        <v>15</v>
      </c>
      <c r="C18" s="53">
        <v>860524654</v>
      </c>
      <c r="D18" s="48" t="s">
        <v>63</v>
      </c>
      <c r="E18" s="37">
        <v>31</v>
      </c>
      <c r="F18" s="37">
        <v>0</v>
      </c>
      <c r="G18" s="37">
        <v>0</v>
      </c>
      <c r="H18" s="37">
        <v>1217562</v>
      </c>
      <c r="I18" s="37">
        <v>10602493</v>
      </c>
      <c r="J18" s="37">
        <v>270246</v>
      </c>
      <c r="K18" s="37">
        <v>7343275</v>
      </c>
      <c r="L18" s="37">
        <v>26202774</v>
      </c>
      <c r="M18" s="37">
        <v>-901715</v>
      </c>
      <c r="N18" s="44">
        <f>SUM(F18:M18)</f>
        <v>44734635</v>
      </c>
    </row>
    <row r="19" spans="2:14" outlineLevel="2" x14ac:dyDescent="0.3">
      <c r="B19" s="35" t="s">
        <v>15</v>
      </c>
      <c r="C19" s="53">
        <v>890903407</v>
      </c>
      <c r="D19" s="48" t="s">
        <v>76</v>
      </c>
      <c r="E19" s="37">
        <v>74</v>
      </c>
      <c r="F19" s="37">
        <v>415230</v>
      </c>
      <c r="G19" s="37">
        <v>9580361</v>
      </c>
      <c r="H19" s="37">
        <v>3333564</v>
      </c>
      <c r="I19" s="37">
        <v>14692421</v>
      </c>
      <c r="J19" s="37">
        <v>17319001</v>
      </c>
      <c r="K19" s="37">
        <v>37953620</v>
      </c>
      <c r="L19" s="37">
        <v>45372741</v>
      </c>
      <c r="M19" s="37">
        <v>-12138119</v>
      </c>
      <c r="N19" s="44">
        <f>SUM(F19:M19)</f>
        <v>116528819</v>
      </c>
    </row>
    <row r="20" spans="2:14" outlineLevel="2" x14ac:dyDescent="0.3">
      <c r="B20" s="35" t="s">
        <v>15</v>
      </c>
      <c r="C20" s="53">
        <v>891700037</v>
      </c>
      <c r="D20" s="48" t="s">
        <v>73</v>
      </c>
      <c r="E20" s="37">
        <v>8</v>
      </c>
      <c r="F20" s="37">
        <v>0</v>
      </c>
      <c r="G20" s="37">
        <v>0</v>
      </c>
      <c r="H20" s="37">
        <v>0</v>
      </c>
      <c r="I20" s="37">
        <v>0</v>
      </c>
      <c r="J20" s="37">
        <v>6017878</v>
      </c>
      <c r="K20" s="37">
        <v>180941</v>
      </c>
      <c r="L20" s="37">
        <v>1240943.83</v>
      </c>
      <c r="M20" s="37">
        <v>0</v>
      </c>
      <c r="N20" s="44">
        <f>SUM(F20:M20)</f>
        <v>7439762.8300000001</v>
      </c>
    </row>
    <row r="21" spans="2:14" ht="10.8" outlineLevel="2" thickBot="1" x14ac:dyDescent="0.35">
      <c r="B21" s="38" t="s">
        <v>15</v>
      </c>
      <c r="C21" s="54">
        <v>900200435</v>
      </c>
      <c r="D21" s="49" t="s">
        <v>66</v>
      </c>
      <c r="E21" s="39">
        <v>23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11337674</v>
      </c>
      <c r="M21" s="39">
        <v>0</v>
      </c>
      <c r="N21" s="45">
        <f>SUM(F21:M21)</f>
        <v>11337674</v>
      </c>
    </row>
    <row r="22" spans="2:14" ht="10.8" outlineLevel="1" thickBot="1" x14ac:dyDescent="0.35">
      <c r="B22" s="13" t="s">
        <v>33</v>
      </c>
      <c r="C22" s="64"/>
      <c r="D22" s="65"/>
      <c r="E22" s="66">
        <f>SUBTOTAL(9,E8:E21)</f>
        <v>6021</v>
      </c>
      <c r="F22" s="66">
        <f>SUBTOTAL(9,F8:F21)</f>
        <v>198799495</v>
      </c>
      <c r="G22" s="66">
        <f>SUBTOTAL(9,G8:G21)</f>
        <v>184532520</v>
      </c>
      <c r="H22" s="66">
        <f>SUBTOTAL(9,H8:H21)</f>
        <v>102485597</v>
      </c>
      <c r="I22" s="66">
        <f>SUBTOTAL(9,I8:I21)</f>
        <v>160783734</v>
      </c>
      <c r="J22" s="66">
        <f>SUBTOTAL(9,J8:J21)</f>
        <v>209429626</v>
      </c>
      <c r="K22" s="66">
        <f>SUBTOTAL(9,K8:K21)</f>
        <v>311552122.77999997</v>
      </c>
      <c r="L22" s="66">
        <f>SUBTOTAL(9,L8:L21)</f>
        <v>2302294679.3999996</v>
      </c>
      <c r="M22" s="66">
        <f>SUBTOTAL(9,M8:M21)</f>
        <v>-191043095</v>
      </c>
      <c r="N22" s="67">
        <f>SUBTOTAL(9,N8:N21)</f>
        <v>3278834679.1799998</v>
      </c>
    </row>
    <row r="23" spans="2:14" outlineLevel="2" x14ac:dyDescent="0.3">
      <c r="B23" s="51" t="s">
        <v>77</v>
      </c>
      <c r="C23" s="55">
        <v>900462447</v>
      </c>
      <c r="D23" s="52" t="s">
        <v>79</v>
      </c>
      <c r="E23" s="11">
        <v>516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511452920</v>
      </c>
      <c r="M23" s="11">
        <v>0</v>
      </c>
      <c r="N23" s="12">
        <f>SUM(F23:M23)</f>
        <v>511452920</v>
      </c>
    </row>
    <row r="24" spans="2:14" outlineLevel="2" x14ac:dyDescent="0.3">
      <c r="B24" s="35" t="s">
        <v>77</v>
      </c>
      <c r="C24" s="53">
        <v>900678981</v>
      </c>
      <c r="D24" s="48" t="s">
        <v>80</v>
      </c>
      <c r="E24" s="37">
        <v>213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37">
        <v>61351177</v>
      </c>
      <c r="M24" s="37">
        <v>0</v>
      </c>
      <c r="N24" s="44">
        <f>SUM(F24:M24)</f>
        <v>61351177</v>
      </c>
    </row>
    <row r="25" spans="2:14" ht="10.8" outlineLevel="2" thickBot="1" x14ac:dyDescent="0.35">
      <c r="B25" s="35" t="s">
        <v>77</v>
      </c>
      <c r="C25" s="53">
        <v>901037916</v>
      </c>
      <c r="D25" s="48" t="s">
        <v>78</v>
      </c>
      <c r="E25" s="37">
        <v>5132</v>
      </c>
      <c r="F25" s="37">
        <v>335011831</v>
      </c>
      <c r="G25" s="37">
        <v>278806827</v>
      </c>
      <c r="H25" s="37">
        <v>115562384</v>
      </c>
      <c r="I25" s="37">
        <v>412472240</v>
      </c>
      <c r="J25" s="37">
        <v>408259003</v>
      </c>
      <c r="K25" s="37">
        <v>876284481</v>
      </c>
      <c r="L25" s="37">
        <v>2779032038.4299998</v>
      </c>
      <c r="M25" s="37">
        <v>-56000.46</v>
      </c>
      <c r="N25" s="44">
        <f>SUM(F25:M25)</f>
        <v>5205372803.9700003</v>
      </c>
    </row>
    <row r="26" spans="2:14" ht="10.8" outlineLevel="1" thickBot="1" x14ac:dyDescent="0.35">
      <c r="B26" s="13" t="s">
        <v>233</v>
      </c>
      <c r="C26" s="64"/>
      <c r="D26" s="65"/>
      <c r="E26" s="66">
        <f>SUBTOTAL(9,E23:E25)</f>
        <v>5861</v>
      </c>
      <c r="F26" s="66">
        <f>SUBTOTAL(9,F23:F25)</f>
        <v>335011831</v>
      </c>
      <c r="G26" s="66">
        <f>SUBTOTAL(9,G23:G25)</f>
        <v>278806827</v>
      </c>
      <c r="H26" s="66">
        <f>SUBTOTAL(9,H23:H25)</f>
        <v>115562384</v>
      </c>
      <c r="I26" s="66">
        <f>SUBTOTAL(9,I23:I25)</f>
        <v>412472240</v>
      </c>
      <c r="J26" s="66">
        <f>SUBTOTAL(9,J23:J25)</f>
        <v>408259003</v>
      </c>
      <c r="K26" s="66">
        <f>SUBTOTAL(9,K23:K25)</f>
        <v>876284481</v>
      </c>
      <c r="L26" s="66">
        <f>SUBTOTAL(9,L23:L25)</f>
        <v>3351836135.4299998</v>
      </c>
      <c r="M26" s="66">
        <f>SUBTOTAL(9,M23:M25)</f>
        <v>-56000.46</v>
      </c>
      <c r="N26" s="67">
        <f>SUBTOTAL(9,N23:N25)</f>
        <v>5778176900.9700003</v>
      </c>
    </row>
    <row r="27" spans="2:14" outlineLevel="2" x14ac:dyDescent="0.3">
      <c r="B27" s="35" t="s">
        <v>16</v>
      </c>
      <c r="C27" s="53">
        <v>800226175</v>
      </c>
      <c r="D27" s="48" t="s">
        <v>84</v>
      </c>
      <c r="E27" s="37">
        <v>11</v>
      </c>
      <c r="F27" s="37">
        <v>0</v>
      </c>
      <c r="G27" s="37">
        <v>434266</v>
      </c>
      <c r="H27" s="37">
        <v>0</v>
      </c>
      <c r="I27" s="37">
        <v>0</v>
      </c>
      <c r="J27" s="37">
        <v>1928353.5</v>
      </c>
      <c r="K27" s="37">
        <v>5.84</v>
      </c>
      <c r="L27" s="37">
        <v>19115137.199999999</v>
      </c>
      <c r="M27" s="37">
        <v>0</v>
      </c>
      <c r="N27" s="44">
        <f>SUM(F27:M27)</f>
        <v>21477762.539999999</v>
      </c>
    </row>
    <row r="28" spans="2:14" outlineLevel="2" x14ac:dyDescent="0.3">
      <c r="B28" s="35" t="s">
        <v>16</v>
      </c>
      <c r="C28" s="53">
        <v>800256161</v>
      </c>
      <c r="D28" s="48" t="s">
        <v>85</v>
      </c>
      <c r="E28" s="37">
        <v>1</v>
      </c>
      <c r="F28" s="37">
        <v>0</v>
      </c>
      <c r="G28" s="37">
        <v>0</v>
      </c>
      <c r="H28" s="37">
        <v>0</v>
      </c>
      <c r="I28" s="37">
        <v>0</v>
      </c>
      <c r="J28" s="37">
        <v>0</v>
      </c>
      <c r="K28" s="37">
        <v>0</v>
      </c>
      <c r="L28" s="37">
        <v>169857</v>
      </c>
      <c r="M28" s="37">
        <v>0</v>
      </c>
      <c r="N28" s="44">
        <f>SUM(F28:M28)</f>
        <v>169857</v>
      </c>
    </row>
    <row r="29" spans="2:14" outlineLevel="2" x14ac:dyDescent="0.3">
      <c r="B29" s="35" t="s">
        <v>16</v>
      </c>
      <c r="C29" s="53">
        <v>830008686</v>
      </c>
      <c r="D29" s="48" t="s">
        <v>82</v>
      </c>
      <c r="E29" s="37">
        <v>23</v>
      </c>
      <c r="F29" s="37">
        <v>0</v>
      </c>
      <c r="G29" s="37">
        <v>0</v>
      </c>
      <c r="H29" s="37">
        <v>0</v>
      </c>
      <c r="I29" s="37">
        <v>0</v>
      </c>
      <c r="J29" s="37">
        <v>172833</v>
      </c>
      <c r="K29" s="37">
        <v>1845404</v>
      </c>
      <c r="L29" s="37">
        <v>3163242</v>
      </c>
      <c r="M29" s="37">
        <v>0</v>
      </c>
      <c r="N29" s="44">
        <f>SUM(F29:M29)</f>
        <v>5181479</v>
      </c>
    </row>
    <row r="30" spans="2:14" outlineLevel="2" x14ac:dyDescent="0.3">
      <c r="B30" s="35" t="s">
        <v>16</v>
      </c>
      <c r="C30" s="53">
        <v>860002183</v>
      </c>
      <c r="D30" s="48" t="s">
        <v>64</v>
      </c>
      <c r="E30" s="37">
        <v>158</v>
      </c>
      <c r="F30" s="37">
        <v>0</v>
      </c>
      <c r="G30" s="37">
        <v>8626524</v>
      </c>
      <c r="H30" s="37">
        <v>5653824</v>
      </c>
      <c r="I30" s="37">
        <v>1807165</v>
      </c>
      <c r="J30" s="37">
        <v>5683807</v>
      </c>
      <c r="K30" s="37">
        <v>1384952</v>
      </c>
      <c r="L30" s="37">
        <v>42250878</v>
      </c>
      <c r="M30" s="37">
        <v>-6122408</v>
      </c>
      <c r="N30" s="44">
        <f>SUM(F30:M30)</f>
        <v>59284742</v>
      </c>
    </row>
    <row r="31" spans="2:14" outlineLevel="2" x14ac:dyDescent="0.3">
      <c r="B31" s="35" t="s">
        <v>16</v>
      </c>
      <c r="C31" s="53">
        <v>860002503</v>
      </c>
      <c r="D31" s="48" t="s">
        <v>81</v>
      </c>
      <c r="E31" s="37">
        <v>37</v>
      </c>
      <c r="F31" s="37">
        <v>2741671</v>
      </c>
      <c r="G31" s="37">
        <v>0</v>
      </c>
      <c r="H31" s="37">
        <v>81400</v>
      </c>
      <c r="I31" s="37">
        <v>402969</v>
      </c>
      <c r="J31" s="37">
        <v>172066</v>
      </c>
      <c r="K31" s="37">
        <v>0</v>
      </c>
      <c r="L31" s="37">
        <v>5971274</v>
      </c>
      <c r="M31" s="37">
        <v>0</v>
      </c>
      <c r="N31" s="44">
        <f>SUM(F31:M31)</f>
        <v>9369380</v>
      </c>
    </row>
    <row r="32" spans="2:14" outlineLevel="2" x14ac:dyDescent="0.3">
      <c r="B32" s="35" t="s">
        <v>16</v>
      </c>
      <c r="C32" s="53">
        <v>860008645</v>
      </c>
      <c r="D32" s="48" t="s">
        <v>72</v>
      </c>
      <c r="E32" s="37">
        <v>18</v>
      </c>
      <c r="F32" s="37">
        <v>0</v>
      </c>
      <c r="G32" s="37">
        <v>0</v>
      </c>
      <c r="H32" s="37">
        <v>0</v>
      </c>
      <c r="I32" s="37">
        <v>0</v>
      </c>
      <c r="J32" s="37">
        <v>0</v>
      </c>
      <c r="K32" s="37">
        <v>0</v>
      </c>
      <c r="L32" s="37">
        <v>4992415</v>
      </c>
      <c r="M32" s="37">
        <v>0</v>
      </c>
      <c r="N32" s="44">
        <f>SUM(F32:M32)</f>
        <v>4992415</v>
      </c>
    </row>
    <row r="33" spans="2:14" outlineLevel="2" x14ac:dyDescent="0.3">
      <c r="B33" s="35" t="s">
        <v>16</v>
      </c>
      <c r="C33" s="53">
        <v>860009578</v>
      </c>
      <c r="D33" s="48" t="s">
        <v>75</v>
      </c>
      <c r="E33" s="37">
        <v>1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37">
        <v>89900</v>
      </c>
      <c r="M33" s="37">
        <v>0</v>
      </c>
      <c r="N33" s="44">
        <f>SUM(F33:M33)</f>
        <v>89900</v>
      </c>
    </row>
    <row r="34" spans="2:14" outlineLevel="2" x14ac:dyDescent="0.3">
      <c r="B34" s="35" t="s">
        <v>16</v>
      </c>
      <c r="C34" s="53">
        <v>860011153</v>
      </c>
      <c r="D34" s="48" t="s">
        <v>83</v>
      </c>
      <c r="E34" s="37">
        <v>25</v>
      </c>
      <c r="F34" s="37">
        <v>11745097</v>
      </c>
      <c r="G34" s="37">
        <v>2208790</v>
      </c>
      <c r="H34" s="37">
        <v>0</v>
      </c>
      <c r="I34" s="37">
        <v>188200</v>
      </c>
      <c r="J34" s="37">
        <v>155380</v>
      </c>
      <c r="K34" s="37">
        <v>658100.15999999992</v>
      </c>
      <c r="L34" s="37">
        <v>0</v>
      </c>
      <c r="M34" s="37">
        <v>-1156534</v>
      </c>
      <c r="N34" s="44">
        <f>SUM(F34:M34)</f>
        <v>13799033.16</v>
      </c>
    </row>
    <row r="35" spans="2:14" ht="10.8" outlineLevel="2" thickBot="1" x14ac:dyDescent="0.35">
      <c r="B35" s="35" t="s">
        <v>16</v>
      </c>
      <c r="C35" s="53">
        <v>890903790</v>
      </c>
      <c r="D35" s="48" t="s">
        <v>214</v>
      </c>
      <c r="E35" s="37">
        <v>9</v>
      </c>
      <c r="F35" s="37">
        <v>2441736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37">
        <v>0</v>
      </c>
      <c r="M35" s="37">
        <v>0</v>
      </c>
      <c r="N35" s="44">
        <f>SUM(F35:M35)</f>
        <v>2441736</v>
      </c>
    </row>
    <row r="36" spans="2:14" ht="10.8" outlineLevel="1" thickBot="1" x14ac:dyDescent="0.35">
      <c r="B36" s="13" t="s">
        <v>34</v>
      </c>
      <c r="C36" s="64"/>
      <c r="D36" s="65"/>
      <c r="E36" s="66">
        <f>SUBTOTAL(9,E27:E35)</f>
        <v>283</v>
      </c>
      <c r="F36" s="66">
        <f>SUBTOTAL(9,F27:F35)</f>
        <v>16928504</v>
      </c>
      <c r="G36" s="66">
        <f>SUBTOTAL(9,G27:G35)</f>
        <v>11269580</v>
      </c>
      <c r="H36" s="66">
        <f>SUBTOTAL(9,H27:H35)</f>
        <v>5735224</v>
      </c>
      <c r="I36" s="66">
        <f>SUBTOTAL(9,I27:I35)</f>
        <v>2398334</v>
      </c>
      <c r="J36" s="66">
        <f>SUBTOTAL(9,J27:J35)</f>
        <v>8112439.5</v>
      </c>
      <c r="K36" s="66">
        <f>SUBTOTAL(9,K27:K35)</f>
        <v>3888462</v>
      </c>
      <c r="L36" s="66">
        <f>SUBTOTAL(9,L27:L35)</f>
        <v>75752703.200000003</v>
      </c>
      <c r="M36" s="66">
        <f>SUBTOTAL(9,M27:M35)</f>
        <v>-7278942</v>
      </c>
      <c r="N36" s="67">
        <f>SUBTOTAL(9,N27:N35)</f>
        <v>116806304.69999999</v>
      </c>
    </row>
    <row r="37" spans="2:14" outlineLevel="2" x14ac:dyDescent="0.3">
      <c r="B37" s="35" t="s">
        <v>17</v>
      </c>
      <c r="C37" s="53">
        <v>800251440</v>
      </c>
      <c r="D37" s="48" t="s">
        <v>87</v>
      </c>
      <c r="E37" s="37">
        <v>4</v>
      </c>
      <c r="F37" s="37">
        <v>0</v>
      </c>
      <c r="G37" s="37">
        <v>739278376</v>
      </c>
      <c r="H37" s="37">
        <v>710463754</v>
      </c>
      <c r="I37" s="37">
        <v>0</v>
      </c>
      <c r="J37" s="37">
        <v>0</v>
      </c>
      <c r="K37" s="37">
        <v>0</v>
      </c>
      <c r="L37" s="37">
        <v>0</v>
      </c>
      <c r="M37" s="37">
        <v>0</v>
      </c>
      <c r="N37" s="44">
        <f>SUM(F37:M37)</f>
        <v>1449742130</v>
      </c>
    </row>
    <row r="38" spans="2:14" ht="10.8" outlineLevel="2" thickBot="1" x14ac:dyDescent="0.35">
      <c r="B38" s="35" t="s">
        <v>17</v>
      </c>
      <c r="C38" s="53">
        <v>900226715</v>
      </c>
      <c r="D38" s="48" t="s">
        <v>86</v>
      </c>
      <c r="E38" s="37">
        <v>9</v>
      </c>
      <c r="F38" s="37">
        <v>0</v>
      </c>
      <c r="G38" s="37">
        <v>136558084</v>
      </c>
      <c r="H38" s="37">
        <v>136558084</v>
      </c>
      <c r="I38" s="37">
        <v>273117129</v>
      </c>
      <c r="J38" s="37">
        <v>0</v>
      </c>
      <c r="K38" s="37">
        <v>0</v>
      </c>
      <c r="L38" s="37">
        <v>0</v>
      </c>
      <c r="M38" s="37">
        <v>0</v>
      </c>
      <c r="N38" s="44">
        <f>SUM(F38:M38)</f>
        <v>546233297</v>
      </c>
    </row>
    <row r="39" spans="2:14" ht="10.8" outlineLevel="1" thickBot="1" x14ac:dyDescent="0.35">
      <c r="B39" s="13" t="s">
        <v>35</v>
      </c>
      <c r="C39" s="64"/>
      <c r="D39" s="65"/>
      <c r="E39" s="66">
        <f>SUBTOTAL(9,E37:E38)</f>
        <v>13</v>
      </c>
      <c r="F39" s="66">
        <f>SUBTOTAL(9,F37:F38)</f>
        <v>0</v>
      </c>
      <c r="G39" s="66">
        <f>SUBTOTAL(9,G37:G38)</f>
        <v>875836460</v>
      </c>
      <c r="H39" s="66">
        <f>SUBTOTAL(9,H37:H38)</f>
        <v>847021838</v>
      </c>
      <c r="I39" s="66">
        <f>SUBTOTAL(9,I37:I38)</f>
        <v>273117129</v>
      </c>
      <c r="J39" s="66">
        <f>SUBTOTAL(9,J37:J38)</f>
        <v>0</v>
      </c>
      <c r="K39" s="66">
        <f>SUBTOTAL(9,K37:K38)</f>
        <v>0</v>
      </c>
      <c r="L39" s="66">
        <f>SUBTOTAL(9,L37:L38)</f>
        <v>0</v>
      </c>
      <c r="M39" s="66">
        <f>SUBTOTAL(9,M37:M38)</f>
        <v>0</v>
      </c>
      <c r="N39" s="67">
        <f>SUBTOTAL(9,N37:N38)</f>
        <v>1995975427</v>
      </c>
    </row>
    <row r="40" spans="2:14" outlineLevel="2" x14ac:dyDescent="0.3">
      <c r="B40" s="35" t="s">
        <v>18</v>
      </c>
      <c r="C40" s="53">
        <v>800088702</v>
      </c>
      <c r="D40" s="48" t="s">
        <v>106</v>
      </c>
      <c r="E40" s="37">
        <v>883</v>
      </c>
      <c r="F40" s="37">
        <v>171559035</v>
      </c>
      <c r="G40" s="37">
        <v>234118998</v>
      </c>
      <c r="H40" s="37">
        <v>76037811</v>
      </c>
      <c r="I40" s="37">
        <v>69145376</v>
      </c>
      <c r="J40" s="37">
        <v>104009380</v>
      </c>
      <c r="K40" s="37">
        <v>66533796</v>
      </c>
      <c r="L40" s="37">
        <v>318303916.63</v>
      </c>
      <c r="M40" s="37">
        <v>-2709508</v>
      </c>
      <c r="N40" s="44">
        <f>SUM(F40:M40)</f>
        <v>1036998804.63</v>
      </c>
    </row>
    <row r="41" spans="2:14" outlineLevel="2" x14ac:dyDescent="0.3">
      <c r="B41" s="35" t="s">
        <v>18</v>
      </c>
      <c r="C41" s="53">
        <v>800106339</v>
      </c>
      <c r="D41" s="48" t="s">
        <v>100</v>
      </c>
      <c r="E41" s="37">
        <v>2</v>
      </c>
      <c r="F41" s="37">
        <v>0</v>
      </c>
      <c r="G41" s="37">
        <v>0</v>
      </c>
      <c r="H41" s="37">
        <v>0</v>
      </c>
      <c r="I41" s="37">
        <v>0</v>
      </c>
      <c r="J41" s="37">
        <v>0</v>
      </c>
      <c r="K41" s="37">
        <v>206283</v>
      </c>
      <c r="L41" s="37">
        <v>178600</v>
      </c>
      <c r="M41" s="37">
        <v>0</v>
      </c>
      <c r="N41" s="44">
        <f>SUM(F41:M41)</f>
        <v>384883</v>
      </c>
    </row>
    <row r="42" spans="2:14" outlineLevel="2" x14ac:dyDescent="0.3">
      <c r="B42" s="35" t="s">
        <v>18</v>
      </c>
      <c r="C42" s="53">
        <v>800112806</v>
      </c>
      <c r="D42" s="48" t="s">
        <v>108</v>
      </c>
      <c r="E42" s="37">
        <v>148</v>
      </c>
      <c r="F42" s="37">
        <v>3271346</v>
      </c>
      <c r="G42" s="37">
        <v>3378837</v>
      </c>
      <c r="H42" s="37">
        <v>160500</v>
      </c>
      <c r="I42" s="37">
        <v>0</v>
      </c>
      <c r="J42" s="37">
        <v>49907903</v>
      </c>
      <c r="K42" s="37">
        <v>26976739</v>
      </c>
      <c r="L42" s="37">
        <v>118138336</v>
      </c>
      <c r="M42" s="37">
        <v>-82696950</v>
      </c>
      <c r="N42" s="44">
        <f>SUM(F42:M42)</f>
        <v>119136711</v>
      </c>
    </row>
    <row r="43" spans="2:14" outlineLevel="2" x14ac:dyDescent="0.3">
      <c r="B43" s="35" t="s">
        <v>18</v>
      </c>
      <c r="C43" s="53">
        <v>800130907</v>
      </c>
      <c r="D43" s="48" t="s">
        <v>114</v>
      </c>
      <c r="E43" s="37">
        <v>3285</v>
      </c>
      <c r="F43" s="37">
        <v>123788978</v>
      </c>
      <c r="G43" s="37">
        <v>961055550</v>
      </c>
      <c r="H43" s="37">
        <v>105037736</v>
      </c>
      <c r="I43" s="37">
        <v>55759923</v>
      </c>
      <c r="J43" s="37">
        <v>290967115</v>
      </c>
      <c r="K43" s="37">
        <v>369918878.77999997</v>
      </c>
      <c r="L43" s="37">
        <v>456298366</v>
      </c>
      <c r="M43" s="37">
        <v>-453074725</v>
      </c>
      <c r="N43" s="44">
        <f>SUM(F43:M43)</f>
        <v>1909751821.7799997</v>
      </c>
    </row>
    <row r="44" spans="2:14" outlineLevel="2" x14ac:dyDescent="0.3">
      <c r="B44" s="35" t="s">
        <v>18</v>
      </c>
      <c r="C44" s="53">
        <v>800251440</v>
      </c>
      <c r="D44" s="48" t="s">
        <v>87</v>
      </c>
      <c r="E44" s="37">
        <v>2693</v>
      </c>
      <c r="F44" s="37">
        <v>286009917</v>
      </c>
      <c r="G44" s="37">
        <v>561449479</v>
      </c>
      <c r="H44" s="37">
        <v>424773660</v>
      </c>
      <c r="I44" s="37">
        <v>204429407</v>
      </c>
      <c r="J44" s="37">
        <v>204345036</v>
      </c>
      <c r="K44" s="37">
        <v>77438584</v>
      </c>
      <c r="L44" s="37">
        <v>101602906</v>
      </c>
      <c r="M44" s="37">
        <v>-428553606</v>
      </c>
      <c r="N44" s="44">
        <f>SUM(F44:M44)</f>
        <v>1431495383</v>
      </c>
    </row>
    <row r="45" spans="2:14" outlineLevel="2" x14ac:dyDescent="0.3">
      <c r="B45" s="35" t="s">
        <v>18</v>
      </c>
      <c r="C45" s="53">
        <v>805001157</v>
      </c>
      <c r="D45" s="48" t="s">
        <v>113</v>
      </c>
      <c r="E45" s="37">
        <v>33</v>
      </c>
      <c r="F45" s="37">
        <v>1052123</v>
      </c>
      <c r="G45" s="37">
        <v>7850871</v>
      </c>
      <c r="H45" s="37">
        <v>5365238</v>
      </c>
      <c r="I45" s="37">
        <v>0</v>
      </c>
      <c r="J45" s="37">
        <v>4270151</v>
      </c>
      <c r="K45" s="37">
        <v>4337210</v>
      </c>
      <c r="L45" s="37">
        <v>59202882</v>
      </c>
      <c r="M45" s="37">
        <v>-9176868</v>
      </c>
      <c r="N45" s="44">
        <f>SUM(F45:M45)</f>
        <v>72901607</v>
      </c>
    </row>
    <row r="46" spans="2:14" outlineLevel="2" x14ac:dyDescent="0.3">
      <c r="B46" s="35" t="s">
        <v>18</v>
      </c>
      <c r="C46" s="53">
        <v>806008394</v>
      </c>
      <c r="D46" s="48" t="s">
        <v>93</v>
      </c>
      <c r="E46" s="37">
        <v>765</v>
      </c>
      <c r="F46" s="37">
        <v>70276705</v>
      </c>
      <c r="G46" s="37">
        <v>101916002</v>
      </c>
      <c r="H46" s="37">
        <v>122483645</v>
      </c>
      <c r="I46" s="37">
        <v>70681120</v>
      </c>
      <c r="J46" s="37">
        <v>96776733</v>
      </c>
      <c r="K46" s="37">
        <v>39177260</v>
      </c>
      <c r="L46" s="37">
        <v>29472394</v>
      </c>
      <c r="M46" s="37">
        <v>-76700</v>
      </c>
      <c r="N46" s="44">
        <f>SUM(F46:M46)</f>
        <v>530707159</v>
      </c>
    </row>
    <row r="47" spans="2:14" outlineLevel="2" x14ac:dyDescent="0.3">
      <c r="B47" s="35" t="s">
        <v>18</v>
      </c>
      <c r="C47" s="53">
        <v>809008362</v>
      </c>
      <c r="D47" s="48" t="s">
        <v>112</v>
      </c>
      <c r="E47" s="37">
        <v>14</v>
      </c>
      <c r="F47" s="37">
        <v>534369</v>
      </c>
      <c r="G47" s="37">
        <v>173358</v>
      </c>
      <c r="H47" s="37">
        <v>81778</v>
      </c>
      <c r="I47" s="37">
        <v>81938</v>
      </c>
      <c r="J47" s="37">
        <v>1171883</v>
      </c>
      <c r="K47" s="37">
        <v>466547</v>
      </c>
      <c r="L47" s="37">
        <v>170100</v>
      </c>
      <c r="M47" s="37">
        <v>0</v>
      </c>
      <c r="N47" s="44">
        <f>SUM(F47:M47)</f>
        <v>2679973</v>
      </c>
    </row>
    <row r="48" spans="2:14" outlineLevel="2" x14ac:dyDescent="0.3">
      <c r="B48" s="35" t="s">
        <v>18</v>
      </c>
      <c r="C48" s="53">
        <v>817001773</v>
      </c>
      <c r="D48" s="48" t="s">
        <v>88</v>
      </c>
      <c r="E48" s="37">
        <v>42</v>
      </c>
      <c r="F48" s="37">
        <v>142100</v>
      </c>
      <c r="G48" s="37">
        <v>322600</v>
      </c>
      <c r="H48" s="37">
        <v>60700</v>
      </c>
      <c r="I48" s="37">
        <v>5229680</v>
      </c>
      <c r="J48" s="37">
        <v>1355316</v>
      </c>
      <c r="K48" s="37">
        <v>28942</v>
      </c>
      <c r="L48" s="37">
        <v>1730694</v>
      </c>
      <c r="M48" s="37">
        <v>-1641605</v>
      </c>
      <c r="N48" s="44">
        <f>SUM(F48:M48)</f>
        <v>7228427</v>
      </c>
    </row>
    <row r="49" spans="2:14" outlineLevel="2" x14ac:dyDescent="0.3">
      <c r="B49" s="35" t="s">
        <v>18</v>
      </c>
      <c r="C49" s="53">
        <v>824001398</v>
      </c>
      <c r="D49" s="48" t="s">
        <v>103</v>
      </c>
      <c r="E49" s="37">
        <v>13</v>
      </c>
      <c r="F49" s="37">
        <v>0</v>
      </c>
      <c r="G49" s="37">
        <v>0</v>
      </c>
      <c r="H49" s="37">
        <v>0</v>
      </c>
      <c r="I49" s="37">
        <v>0</v>
      </c>
      <c r="J49" s="37">
        <v>1735843</v>
      </c>
      <c r="K49" s="37">
        <v>454261</v>
      </c>
      <c r="L49" s="37">
        <v>4061705</v>
      </c>
      <c r="M49" s="37">
        <v>0</v>
      </c>
      <c r="N49" s="44">
        <f>SUM(F49:M49)</f>
        <v>6251809</v>
      </c>
    </row>
    <row r="50" spans="2:14" outlineLevel="2" x14ac:dyDescent="0.3">
      <c r="B50" s="35" t="s">
        <v>18</v>
      </c>
      <c r="C50" s="53">
        <v>830003564</v>
      </c>
      <c r="D50" s="48" t="s">
        <v>107</v>
      </c>
      <c r="E50" s="37">
        <v>5541</v>
      </c>
      <c r="F50" s="37">
        <v>221336231</v>
      </c>
      <c r="G50" s="37">
        <v>887196583</v>
      </c>
      <c r="H50" s="37">
        <v>824958358</v>
      </c>
      <c r="I50" s="37">
        <v>832567938</v>
      </c>
      <c r="J50" s="37">
        <v>1468339479.98</v>
      </c>
      <c r="K50" s="37">
        <v>201374160.98999998</v>
      </c>
      <c r="L50" s="37">
        <v>1516236544.6999998</v>
      </c>
      <c r="M50" s="37">
        <v>-271242700</v>
      </c>
      <c r="N50" s="44">
        <f>SUM(F50:M50)</f>
        <v>5680766595.6700001</v>
      </c>
    </row>
    <row r="51" spans="2:14" outlineLevel="2" x14ac:dyDescent="0.3">
      <c r="B51" s="35" t="s">
        <v>18</v>
      </c>
      <c r="C51" s="53">
        <v>830113831</v>
      </c>
      <c r="D51" s="48" t="s">
        <v>89</v>
      </c>
      <c r="E51" s="37">
        <v>323</v>
      </c>
      <c r="F51" s="37">
        <v>50973200</v>
      </c>
      <c r="G51" s="37">
        <v>6412951</v>
      </c>
      <c r="H51" s="37">
        <v>774460</v>
      </c>
      <c r="I51" s="37">
        <v>6766693</v>
      </c>
      <c r="J51" s="37">
        <v>11757858</v>
      </c>
      <c r="K51" s="37">
        <v>27884497</v>
      </c>
      <c r="L51" s="37">
        <v>70264098.599999994</v>
      </c>
      <c r="M51" s="37">
        <v>-1E-4</v>
      </c>
      <c r="N51" s="44">
        <f>SUM(F51:M51)</f>
        <v>174833757.59990001</v>
      </c>
    </row>
    <row r="52" spans="2:14" outlineLevel="2" x14ac:dyDescent="0.3">
      <c r="B52" s="35" t="s">
        <v>18</v>
      </c>
      <c r="C52" s="53">
        <v>837000084</v>
      </c>
      <c r="D52" s="48" t="s">
        <v>110</v>
      </c>
      <c r="E52" s="37">
        <v>4</v>
      </c>
      <c r="F52" s="37">
        <v>543477</v>
      </c>
      <c r="G52" s="37">
        <v>0</v>
      </c>
      <c r="H52" s="37">
        <v>2439417</v>
      </c>
      <c r="I52" s="37">
        <v>0</v>
      </c>
      <c r="J52" s="37">
        <v>0</v>
      </c>
      <c r="K52" s="37">
        <v>0</v>
      </c>
      <c r="L52" s="37">
        <v>0</v>
      </c>
      <c r="M52" s="37">
        <v>0</v>
      </c>
      <c r="N52" s="44">
        <f>SUM(F52:M52)</f>
        <v>2982894</v>
      </c>
    </row>
    <row r="53" spans="2:14" outlineLevel="2" x14ac:dyDescent="0.3">
      <c r="B53" s="35" t="s">
        <v>18</v>
      </c>
      <c r="C53" s="53">
        <v>839000495</v>
      </c>
      <c r="D53" s="48" t="s">
        <v>91</v>
      </c>
      <c r="E53" s="37">
        <v>2</v>
      </c>
      <c r="F53" s="37">
        <v>0</v>
      </c>
      <c r="G53" s="37">
        <v>0</v>
      </c>
      <c r="H53" s="37">
        <v>0</v>
      </c>
      <c r="I53" s="37">
        <v>0</v>
      </c>
      <c r="J53" s="37">
        <v>361507</v>
      </c>
      <c r="K53" s="37">
        <v>0</v>
      </c>
      <c r="L53" s="37">
        <v>0</v>
      </c>
      <c r="M53" s="37">
        <v>0</v>
      </c>
      <c r="N53" s="44">
        <f>SUM(F53:M53)</f>
        <v>361507</v>
      </c>
    </row>
    <row r="54" spans="2:14" outlineLevel="2" x14ac:dyDescent="0.3">
      <c r="B54" s="35" t="s">
        <v>18</v>
      </c>
      <c r="C54" s="53">
        <v>860066942</v>
      </c>
      <c r="D54" s="48" t="s">
        <v>102</v>
      </c>
      <c r="E54" s="37">
        <v>3323</v>
      </c>
      <c r="F54" s="37">
        <v>340260564</v>
      </c>
      <c r="G54" s="37">
        <v>698209143</v>
      </c>
      <c r="H54" s="37">
        <v>624607389</v>
      </c>
      <c r="I54" s="37">
        <v>708603463</v>
      </c>
      <c r="J54" s="37">
        <v>185213027</v>
      </c>
      <c r="K54" s="37">
        <v>95375869</v>
      </c>
      <c r="L54" s="37">
        <v>296347795.07999998</v>
      </c>
      <c r="M54" s="37">
        <v>-1990125</v>
      </c>
      <c r="N54" s="44">
        <f>SUM(F54:M54)</f>
        <v>2946627125.0799999</v>
      </c>
    </row>
    <row r="55" spans="2:14" outlineLevel="2" x14ac:dyDescent="0.3">
      <c r="B55" s="35" t="s">
        <v>18</v>
      </c>
      <c r="C55" s="53">
        <v>890102044</v>
      </c>
      <c r="D55" s="48" t="s">
        <v>96</v>
      </c>
      <c r="E55" s="37">
        <v>3</v>
      </c>
      <c r="F55" s="37">
        <v>0</v>
      </c>
      <c r="G55" s="37">
        <v>0</v>
      </c>
      <c r="H55" s="37">
        <v>0</v>
      </c>
      <c r="I55" s="37">
        <v>0</v>
      </c>
      <c r="J55" s="37">
        <v>0</v>
      </c>
      <c r="K55" s="37">
        <v>0</v>
      </c>
      <c r="L55" s="37">
        <v>1929426</v>
      </c>
      <c r="M55" s="37">
        <v>-536677</v>
      </c>
      <c r="N55" s="44">
        <f>SUM(F55:M55)</f>
        <v>1392749</v>
      </c>
    </row>
    <row r="56" spans="2:14" outlineLevel="2" x14ac:dyDescent="0.3">
      <c r="B56" s="35" t="s">
        <v>18</v>
      </c>
      <c r="C56" s="53">
        <v>890303093</v>
      </c>
      <c r="D56" s="48" t="s">
        <v>101</v>
      </c>
      <c r="E56" s="37">
        <v>11</v>
      </c>
      <c r="F56" s="37">
        <v>0</v>
      </c>
      <c r="G56" s="37">
        <v>0</v>
      </c>
      <c r="H56" s="37">
        <v>509980</v>
      </c>
      <c r="I56" s="37">
        <v>6705215</v>
      </c>
      <c r="J56" s="37">
        <v>0</v>
      </c>
      <c r="K56" s="37">
        <v>0</v>
      </c>
      <c r="L56" s="37">
        <v>12361695</v>
      </c>
      <c r="M56" s="37">
        <v>0</v>
      </c>
      <c r="N56" s="44">
        <f>SUM(F56:M56)</f>
        <v>19576890</v>
      </c>
    </row>
    <row r="57" spans="2:14" outlineLevel="2" x14ac:dyDescent="0.3">
      <c r="B57" s="35" t="s">
        <v>18</v>
      </c>
      <c r="C57" s="53">
        <v>890500675</v>
      </c>
      <c r="D57" s="48" t="s">
        <v>95</v>
      </c>
      <c r="E57" s="37">
        <v>2</v>
      </c>
      <c r="F57" s="37">
        <v>0</v>
      </c>
      <c r="G57" s="37">
        <v>172300</v>
      </c>
      <c r="H57" s="37">
        <v>0</v>
      </c>
      <c r="I57" s="37">
        <v>0</v>
      </c>
      <c r="J57" s="37">
        <v>0</v>
      </c>
      <c r="K57" s="37">
        <v>0</v>
      </c>
      <c r="L57" s="37">
        <v>376421</v>
      </c>
      <c r="M57" s="37">
        <v>0</v>
      </c>
      <c r="N57" s="44">
        <f>SUM(F57:M57)</f>
        <v>548721</v>
      </c>
    </row>
    <row r="58" spans="2:14" outlineLevel="2" x14ac:dyDescent="0.3">
      <c r="B58" s="35" t="s">
        <v>18</v>
      </c>
      <c r="C58" s="53">
        <v>891600091</v>
      </c>
      <c r="D58" s="48" t="s">
        <v>94</v>
      </c>
      <c r="E58" s="37">
        <v>1</v>
      </c>
      <c r="F58" s="37">
        <v>0</v>
      </c>
      <c r="G58" s="37">
        <v>0</v>
      </c>
      <c r="H58" s="37">
        <v>0</v>
      </c>
      <c r="I58" s="37">
        <v>0</v>
      </c>
      <c r="J58" s="37">
        <v>0</v>
      </c>
      <c r="K58" s="37">
        <v>0</v>
      </c>
      <c r="L58" s="37">
        <v>156500</v>
      </c>
      <c r="M58" s="37">
        <v>0</v>
      </c>
      <c r="N58" s="44">
        <f>SUM(F58:M58)</f>
        <v>156500</v>
      </c>
    </row>
    <row r="59" spans="2:14" outlineLevel="2" x14ac:dyDescent="0.3">
      <c r="B59" s="35" t="s">
        <v>18</v>
      </c>
      <c r="C59" s="53">
        <v>891856000</v>
      </c>
      <c r="D59" s="48" t="s">
        <v>99</v>
      </c>
      <c r="E59" s="37">
        <v>11</v>
      </c>
      <c r="F59" s="37">
        <v>731235</v>
      </c>
      <c r="G59" s="37">
        <v>67000</v>
      </c>
      <c r="H59" s="37">
        <v>400554</v>
      </c>
      <c r="I59" s="37">
        <v>94000</v>
      </c>
      <c r="J59" s="37">
        <v>17717372</v>
      </c>
      <c r="K59" s="37">
        <v>0</v>
      </c>
      <c r="L59" s="37">
        <v>799443</v>
      </c>
      <c r="M59" s="37">
        <v>0</v>
      </c>
      <c r="N59" s="44">
        <f>SUM(F59:M59)</f>
        <v>19809604</v>
      </c>
    </row>
    <row r="60" spans="2:14" outlineLevel="2" x14ac:dyDescent="0.3">
      <c r="B60" s="35" t="s">
        <v>18</v>
      </c>
      <c r="C60" s="53">
        <v>900156264</v>
      </c>
      <c r="D60" s="48" t="s">
        <v>111</v>
      </c>
      <c r="E60" s="37">
        <v>11007</v>
      </c>
      <c r="F60" s="37">
        <v>556399317</v>
      </c>
      <c r="G60" s="37">
        <v>1133659628</v>
      </c>
      <c r="H60" s="37">
        <v>1031905726</v>
      </c>
      <c r="I60" s="37">
        <v>478736981</v>
      </c>
      <c r="J60" s="37">
        <v>1389056559.8999989</v>
      </c>
      <c r="K60" s="37">
        <v>864452356.19999731</v>
      </c>
      <c r="L60" s="37">
        <v>1161537514</v>
      </c>
      <c r="M60" s="37">
        <v>-222050529</v>
      </c>
      <c r="N60" s="44">
        <f>SUM(F60:M60)</f>
        <v>6393697553.0999956</v>
      </c>
    </row>
    <row r="61" spans="2:14" outlineLevel="2" x14ac:dyDescent="0.3">
      <c r="B61" s="35" t="s">
        <v>18</v>
      </c>
      <c r="C61" s="53">
        <v>900226715</v>
      </c>
      <c r="D61" s="48" t="s">
        <v>86</v>
      </c>
      <c r="E61" s="37">
        <v>433</v>
      </c>
      <c r="F61" s="37">
        <v>78318256</v>
      </c>
      <c r="G61" s="37">
        <v>4169156</v>
      </c>
      <c r="H61" s="37">
        <v>44758426</v>
      </c>
      <c r="I61" s="37">
        <v>77496401</v>
      </c>
      <c r="J61" s="37">
        <v>102673022</v>
      </c>
      <c r="K61" s="37">
        <v>63793664.840000004</v>
      </c>
      <c r="L61" s="37">
        <v>162040385</v>
      </c>
      <c r="M61" s="37">
        <v>0</v>
      </c>
      <c r="N61" s="44">
        <f>SUM(F61:M61)</f>
        <v>533249310.84000003</v>
      </c>
    </row>
    <row r="62" spans="2:14" outlineLevel="2" x14ac:dyDescent="0.3">
      <c r="B62" s="35" t="s">
        <v>18</v>
      </c>
      <c r="C62" s="53">
        <v>900298372</v>
      </c>
      <c r="D62" s="48" t="s">
        <v>98</v>
      </c>
      <c r="E62" s="37">
        <v>23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22979318</v>
      </c>
      <c r="M62" s="37">
        <v>-56200</v>
      </c>
      <c r="N62" s="44">
        <f>SUM(F62:M62)</f>
        <v>22923118</v>
      </c>
    </row>
    <row r="63" spans="2:14" outlineLevel="2" x14ac:dyDescent="0.3">
      <c r="B63" s="35" t="s">
        <v>18</v>
      </c>
      <c r="C63" s="53">
        <v>900604350</v>
      </c>
      <c r="D63" s="48" t="s">
        <v>90</v>
      </c>
      <c r="E63" s="37">
        <v>13</v>
      </c>
      <c r="F63" s="37">
        <v>347318</v>
      </c>
      <c r="G63" s="37">
        <v>0</v>
      </c>
      <c r="H63" s="37">
        <v>0</v>
      </c>
      <c r="I63" s="37">
        <v>0</v>
      </c>
      <c r="J63" s="37">
        <v>94000</v>
      </c>
      <c r="K63" s="37">
        <v>488314</v>
      </c>
      <c r="L63" s="37">
        <v>5740780.2800000003</v>
      </c>
      <c r="M63" s="37">
        <v>0</v>
      </c>
      <c r="N63" s="44">
        <f>SUM(F63:M63)</f>
        <v>6670412.2800000003</v>
      </c>
    </row>
    <row r="64" spans="2:14" outlineLevel="2" x14ac:dyDescent="0.3">
      <c r="B64" s="35" t="s">
        <v>18</v>
      </c>
      <c r="C64" s="53">
        <v>900914254</v>
      </c>
      <c r="D64" s="48" t="s">
        <v>109</v>
      </c>
      <c r="E64" s="37">
        <v>6</v>
      </c>
      <c r="F64" s="37">
        <v>0</v>
      </c>
      <c r="G64" s="37">
        <v>0</v>
      </c>
      <c r="H64" s="37">
        <v>0</v>
      </c>
      <c r="I64" s="37">
        <v>0</v>
      </c>
      <c r="J64" s="37">
        <v>30600</v>
      </c>
      <c r="K64" s="37">
        <v>0</v>
      </c>
      <c r="L64" s="37">
        <v>16851076.5</v>
      </c>
      <c r="M64" s="37">
        <v>-26000</v>
      </c>
      <c r="N64" s="44">
        <f>SUM(F64:M64)</f>
        <v>16855676.5</v>
      </c>
    </row>
    <row r="65" spans="2:14" outlineLevel="2" x14ac:dyDescent="0.3">
      <c r="B65" s="35" t="s">
        <v>18</v>
      </c>
      <c r="C65" s="53">
        <v>900935126</v>
      </c>
      <c r="D65" s="48" t="s">
        <v>92</v>
      </c>
      <c r="E65" s="37">
        <v>172</v>
      </c>
      <c r="F65" s="37">
        <v>10224306</v>
      </c>
      <c r="G65" s="37">
        <v>8216144</v>
      </c>
      <c r="H65" s="37">
        <v>3516238</v>
      </c>
      <c r="I65" s="37">
        <v>162750</v>
      </c>
      <c r="J65" s="37">
        <v>1259805</v>
      </c>
      <c r="K65" s="37">
        <v>7069493</v>
      </c>
      <c r="L65" s="37">
        <v>8572089</v>
      </c>
      <c r="M65" s="37">
        <v>0</v>
      </c>
      <c r="N65" s="44">
        <f>SUM(F65:M65)</f>
        <v>39020825</v>
      </c>
    </row>
    <row r="66" spans="2:14" outlineLevel="2" x14ac:dyDescent="0.3">
      <c r="B66" s="35" t="s">
        <v>18</v>
      </c>
      <c r="C66" s="53">
        <v>901021565</v>
      </c>
      <c r="D66" s="48" t="s">
        <v>104</v>
      </c>
      <c r="E66" s="37">
        <v>18</v>
      </c>
      <c r="F66" s="37">
        <v>81942</v>
      </c>
      <c r="G66" s="37">
        <v>1023360</v>
      </c>
      <c r="H66" s="37">
        <v>21798955</v>
      </c>
      <c r="I66" s="37">
        <v>0</v>
      </c>
      <c r="J66" s="37">
        <v>281574</v>
      </c>
      <c r="K66" s="37">
        <v>191500</v>
      </c>
      <c r="L66" s="37">
        <v>601246</v>
      </c>
      <c r="M66" s="37">
        <v>0</v>
      </c>
      <c r="N66" s="44">
        <f>SUM(F66:M66)</f>
        <v>23978577</v>
      </c>
    </row>
    <row r="67" spans="2:14" outlineLevel="2" x14ac:dyDescent="0.3">
      <c r="B67" s="35" t="s">
        <v>18</v>
      </c>
      <c r="C67" s="53">
        <v>901543211</v>
      </c>
      <c r="D67" s="48" t="s">
        <v>97</v>
      </c>
      <c r="E67" s="37">
        <v>96</v>
      </c>
      <c r="F67" s="37">
        <v>49762404</v>
      </c>
      <c r="G67" s="37">
        <v>2645778</v>
      </c>
      <c r="H67" s="37">
        <v>3883277</v>
      </c>
      <c r="I67" s="37">
        <v>1886397</v>
      </c>
      <c r="J67" s="37">
        <v>17245002</v>
      </c>
      <c r="K67" s="37">
        <v>4942953</v>
      </c>
      <c r="L67" s="37">
        <v>699348</v>
      </c>
      <c r="M67" s="37">
        <v>0</v>
      </c>
      <c r="N67" s="44">
        <f>SUM(F67:M67)</f>
        <v>81065159</v>
      </c>
    </row>
    <row r="68" spans="2:14" ht="10.8" outlineLevel="2" thickBot="1" x14ac:dyDescent="0.35">
      <c r="B68" s="35" t="s">
        <v>18</v>
      </c>
      <c r="C68" s="53">
        <v>901543761</v>
      </c>
      <c r="D68" s="48" t="s">
        <v>105</v>
      </c>
      <c r="E68" s="37">
        <v>66</v>
      </c>
      <c r="F68" s="37">
        <v>641920</v>
      </c>
      <c r="G68" s="37">
        <v>295947</v>
      </c>
      <c r="H68" s="37">
        <v>1113385</v>
      </c>
      <c r="I68" s="37">
        <v>0</v>
      </c>
      <c r="J68" s="37">
        <v>1009170</v>
      </c>
      <c r="K68" s="37">
        <v>9853278</v>
      </c>
      <c r="L68" s="37">
        <v>2278534</v>
      </c>
      <c r="M68" s="37">
        <v>0</v>
      </c>
      <c r="N68" s="44">
        <f>SUM(F68:M68)</f>
        <v>15192234</v>
      </c>
    </row>
    <row r="69" spans="2:14" ht="10.8" outlineLevel="1" thickBot="1" x14ac:dyDescent="0.35">
      <c r="B69" s="13" t="s">
        <v>36</v>
      </c>
      <c r="C69" s="64"/>
      <c r="D69" s="65"/>
      <c r="E69" s="66">
        <f>SUBTOTAL(9,E40:E68)</f>
        <v>28933</v>
      </c>
      <c r="F69" s="66">
        <f>SUBTOTAL(9,F40:F68)</f>
        <v>1966254743</v>
      </c>
      <c r="G69" s="66">
        <f>SUBTOTAL(9,G40:G68)</f>
        <v>4612333685</v>
      </c>
      <c r="H69" s="66">
        <f>SUBTOTAL(9,H40:H68)</f>
        <v>3294667233</v>
      </c>
      <c r="I69" s="66">
        <f>SUBTOTAL(9,I40:I68)</f>
        <v>2518347282</v>
      </c>
      <c r="J69" s="66">
        <f>SUBTOTAL(9,J40:J68)</f>
        <v>3949578336.8799992</v>
      </c>
      <c r="K69" s="66">
        <f>SUBTOTAL(9,K40:K68)</f>
        <v>1860964586.8099973</v>
      </c>
      <c r="L69" s="66">
        <f>SUBTOTAL(9,L40:L68)</f>
        <v>4368932113.79</v>
      </c>
      <c r="M69" s="66">
        <f>SUBTOTAL(9,M40:M68)</f>
        <v>-1473832193.0000999</v>
      </c>
      <c r="N69" s="67">
        <f>SUBTOTAL(9,N40:N68)</f>
        <v>21097245787.479893</v>
      </c>
    </row>
    <row r="70" spans="2:14" ht="10.8" outlineLevel="2" thickBot="1" x14ac:dyDescent="0.35">
      <c r="B70" s="35" t="s">
        <v>248</v>
      </c>
      <c r="C70" s="53">
        <v>900298372</v>
      </c>
      <c r="D70" s="48" t="s">
        <v>98</v>
      </c>
      <c r="E70" s="37">
        <v>2</v>
      </c>
      <c r="F70" s="37">
        <v>0</v>
      </c>
      <c r="G70" s="37">
        <v>623894423</v>
      </c>
      <c r="H70" s="37">
        <v>786219815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44">
        <f>SUM(F70:M70)</f>
        <v>1410114238</v>
      </c>
    </row>
    <row r="71" spans="2:14" ht="10.8" outlineLevel="1" thickBot="1" x14ac:dyDescent="0.35">
      <c r="B71" s="13" t="s">
        <v>254</v>
      </c>
      <c r="C71" s="64"/>
      <c r="D71" s="65"/>
      <c r="E71" s="66">
        <f>SUBTOTAL(9,E70:E70)</f>
        <v>2</v>
      </c>
      <c r="F71" s="66">
        <f>SUBTOTAL(9,F70:F70)</f>
        <v>0</v>
      </c>
      <c r="G71" s="66">
        <f>SUBTOTAL(9,G70:G70)</f>
        <v>623894423</v>
      </c>
      <c r="H71" s="66">
        <f>SUBTOTAL(9,H70:H70)</f>
        <v>786219815</v>
      </c>
      <c r="I71" s="66">
        <f>SUBTOTAL(9,I70:I70)</f>
        <v>0</v>
      </c>
      <c r="J71" s="66">
        <f>SUBTOTAL(9,J70:J70)</f>
        <v>0</v>
      </c>
      <c r="K71" s="66">
        <f>SUBTOTAL(9,K70:K70)</f>
        <v>0</v>
      </c>
      <c r="L71" s="66">
        <f>SUBTOTAL(9,L70:L70)</f>
        <v>0</v>
      </c>
      <c r="M71" s="66">
        <f>SUBTOTAL(9,M70:M70)</f>
        <v>0</v>
      </c>
      <c r="N71" s="67">
        <f>SUBTOTAL(9,N70:N70)</f>
        <v>1410114238</v>
      </c>
    </row>
    <row r="72" spans="2:14" ht="10.8" outlineLevel="2" thickBot="1" x14ac:dyDescent="0.35">
      <c r="B72" s="35" t="s">
        <v>249</v>
      </c>
      <c r="C72" s="53">
        <v>900298372</v>
      </c>
      <c r="D72" s="48" t="s">
        <v>98</v>
      </c>
      <c r="E72" s="37">
        <v>2</v>
      </c>
      <c r="F72" s="37">
        <v>115650000</v>
      </c>
      <c r="G72" s="37">
        <v>0</v>
      </c>
      <c r="H72" s="37">
        <v>0</v>
      </c>
      <c r="I72" s="37">
        <v>40916502</v>
      </c>
      <c r="J72" s="37">
        <v>0</v>
      </c>
      <c r="K72" s="37">
        <v>0</v>
      </c>
      <c r="L72" s="37">
        <v>0</v>
      </c>
      <c r="M72" s="37">
        <v>0</v>
      </c>
      <c r="N72" s="44">
        <f>SUM(F72:M72)</f>
        <v>156566502</v>
      </c>
    </row>
    <row r="73" spans="2:14" ht="10.8" outlineLevel="1" thickBot="1" x14ac:dyDescent="0.35">
      <c r="B73" s="13" t="s">
        <v>255</v>
      </c>
      <c r="C73" s="64"/>
      <c r="D73" s="65"/>
      <c r="E73" s="66">
        <f>SUBTOTAL(9,E72:E72)</f>
        <v>2</v>
      </c>
      <c r="F73" s="66">
        <f>SUBTOTAL(9,F72:F72)</f>
        <v>115650000</v>
      </c>
      <c r="G73" s="66">
        <f>SUBTOTAL(9,G72:G72)</f>
        <v>0</v>
      </c>
      <c r="H73" s="66">
        <f>SUBTOTAL(9,H72:H72)</f>
        <v>0</v>
      </c>
      <c r="I73" s="66">
        <f>SUBTOTAL(9,I72:I72)</f>
        <v>40916502</v>
      </c>
      <c r="J73" s="66">
        <f>SUBTOTAL(9,J72:J72)</f>
        <v>0</v>
      </c>
      <c r="K73" s="66">
        <f>SUBTOTAL(9,K72:K72)</f>
        <v>0</v>
      </c>
      <c r="L73" s="66">
        <f>SUBTOTAL(9,L72:L72)</f>
        <v>0</v>
      </c>
      <c r="M73" s="66">
        <f>SUBTOTAL(9,M72:M72)</f>
        <v>0</v>
      </c>
      <c r="N73" s="67">
        <f>SUBTOTAL(9,N72:N72)</f>
        <v>156566502</v>
      </c>
    </row>
    <row r="74" spans="2:14" outlineLevel="2" x14ac:dyDescent="0.3">
      <c r="B74" s="35" t="s">
        <v>19</v>
      </c>
      <c r="C74" s="53">
        <v>800167160</v>
      </c>
      <c r="D74" s="48" t="s">
        <v>119</v>
      </c>
      <c r="E74" s="37">
        <v>3</v>
      </c>
      <c r="F74" s="37">
        <v>0</v>
      </c>
      <c r="G74" s="37">
        <v>16953409</v>
      </c>
      <c r="H74" s="37">
        <v>0</v>
      </c>
      <c r="I74" s="37">
        <v>0</v>
      </c>
      <c r="J74" s="37">
        <v>0</v>
      </c>
      <c r="K74" s="37">
        <v>4336121</v>
      </c>
      <c r="L74" s="37">
        <v>0</v>
      </c>
      <c r="M74" s="37">
        <v>0</v>
      </c>
      <c r="N74" s="44">
        <f>SUM(F74:M74)</f>
        <v>21289530</v>
      </c>
    </row>
    <row r="75" spans="2:14" outlineLevel="2" x14ac:dyDescent="0.3">
      <c r="B75" s="35" t="s">
        <v>19</v>
      </c>
      <c r="C75" s="53">
        <v>800225340</v>
      </c>
      <c r="D75" s="48" t="s">
        <v>50</v>
      </c>
      <c r="E75" s="37">
        <v>17</v>
      </c>
      <c r="F75" s="37">
        <v>0</v>
      </c>
      <c r="G75" s="37">
        <v>84504825</v>
      </c>
      <c r="H75" s="37">
        <v>180444065</v>
      </c>
      <c r="I75" s="37">
        <v>0</v>
      </c>
      <c r="J75" s="37">
        <v>231742551</v>
      </c>
      <c r="K75" s="37">
        <v>0</v>
      </c>
      <c r="L75" s="37">
        <v>41168004</v>
      </c>
      <c r="M75" s="37">
        <v>0</v>
      </c>
      <c r="N75" s="44">
        <f>SUM(F75:M75)</f>
        <v>537859445</v>
      </c>
    </row>
    <row r="76" spans="2:14" outlineLevel="2" x14ac:dyDescent="0.3">
      <c r="B76" s="35" t="s">
        <v>19</v>
      </c>
      <c r="C76" s="53">
        <v>830015970</v>
      </c>
      <c r="D76" s="48" t="s">
        <v>115</v>
      </c>
      <c r="E76" s="37">
        <v>3</v>
      </c>
      <c r="F76" s="37">
        <v>0</v>
      </c>
      <c r="G76" s="37">
        <v>31003235</v>
      </c>
      <c r="H76" s="37">
        <v>0</v>
      </c>
      <c r="I76" s="37">
        <v>0</v>
      </c>
      <c r="J76" s="37">
        <v>0</v>
      </c>
      <c r="K76" s="37">
        <v>0</v>
      </c>
      <c r="L76" s="37">
        <v>10373750</v>
      </c>
      <c r="M76" s="37">
        <v>0</v>
      </c>
      <c r="N76" s="44">
        <f>SUM(F76:M76)</f>
        <v>41376985</v>
      </c>
    </row>
    <row r="77" spans="2:14" outlineLevel="2" x14ac:dyDescent="0.3">
      <c r="B77" s="35" t="s">
        <v>19</v>
      </c>
      <c r="C77" s="53">
        <v>830038530</v>
      </c>
      <c r="D77" s="48" t="s">
        <v>116</v>
      </c>
      <c r="E77" s="37">
        <v>3</v>
      </c>
      <c r="F77" s="37">
        <v>0</v>
      </c>
      <c r="G77" s="37">
        <v>0</v>
      </c>
      <c r="H77" s="37">
        <v>0</v>
      </c>
      <c r="I77" s="37">
        <v>0</v>
      </c>
      <c r="J77" s="37">
        <v>0</v>
      </c>
      <c r="K77" s="37">
        <v>0</v>
      </c>
      <c r="L77" s="37">
        <v>22310753</v>
      </c>
      <c r="M77" s="37">
        <v>0</v>
      </c>
      <c r="N77" s="44">
        <f>SUM(F77:M77)</f>
        <v>22310753</v>
      </c>
    </row>
    <row r="78" spans="2:14" outlineLevel="2" x14ac:dyDescent="0.3">
      <c r="B78" s="35" t="s">
        <v>19</v>
      </c>
      <c r="C78" s="53">
        <v>830113458</v>
      </c>
      <c r="D78" s="48" t="s">
        <v>121</v>
      </c>
      <c r="E78" s="37">
        <v>14</v>
      </c>
      <c r="F78" s="37">
        <v>0</v>
      </c>
      <c r="G78" s="37">
        <v>0</v>
      </c>
      <c r="H78" s="37">
        <v>0</v>
      </c>
      <c r="I78" s="37">
        <v>0</v>
      </c>
      <c r="J78" s="37">
        <v>557672955</v>
      </c>
      <c r="K78" s="37">
        <v>0</v>
      </c>
      <c r="L78" s="37">
        <v>31706657</v>
      </c>
      <c r="M78" s="37">
        <v>0</v>
      </c>
      <c r="N78" s="44">
        <f>SUM(F78:M78)</f>
        <v>589379612</v>
      </c>
    </row>
    <row r="79" spans="2:14" outlineLevel="2" x14ac:dyDescent="0.3">
      <c r="B79" s="35" t="s">
        <v>19</v>
      </c>
      <c r="C79" s="53">
        <v>860007386</v>
      </c>
      <c r="D79" s="48" t="s">
        <v>127</v>
      </c>
      <c r="E79" s="37">
        <v>3</v>
      </c>
      <c r="F79" s="37">
        <v>0</v>
      </c>
      <c r="G79" s="37">
        <v>0</v>
      </c>
      <c r="H79" s="37">
        <v>0</v>
      </c>
      <c r="I79" s="37">
        <v>0</v>
      </c>
      <c r="J79" s="37">
        <v>82894000</v>
      </c>
      <c r="K79" s="37">
        <v>0</v>
      </c>
      <c r="L79" s="37">
        <v>0</v>
      </c>
      <c r="M79" s="37">
        <v>0</v>
      </c>
      <c r="N79" s="44">
        <f>SUM(F79:M79)</f>
        <v>82894000</v>
      </c>
    </row>
    <row r="80" spans="2:14" outlineLevel="2" x14ac:dyDescent="0.3">
      <c r="B80" s="35" t="s">
        <v>19</v>
      </c>
      <c r="C80" s="53">
        <v>860007759</v>
      </c>
      <c r="D80" s="48" t="s">
        <v>117</v>
      </c>
      <c r="E80" s="37">
        <v>10</v>
      </c>
      <c r="F80" s="37">
        <v>0</v>
      </c>
      <c r="G80" s="37">
        <v>0</v>
      </c>
      <c r="H80" s="37">
        <v>0</v>
      </c>
      <c r="I80" s="37">
        <v>0</v>
      </c>
      <c r="J80" s="37">
        <v>0</v>
      </c>
      <c r="K80" s="37">
        <v>158351256</v>
      </c>
      <c r="L80" s="37">
        <v>1088370141.71</v>
      </c>
      <c r="M80" s="37">
        <v>0</v>
      </c>
      <c r="N80" s="44">
        <f>SUM(F80:M80)</f>
        <v>1246721397.71</v>
      </c>
    </row>
    <row r="81" spans="2:14" outlineLevel="2" x14ac:dyDescent="0.3">
      <c r="B81" s="35" t="s">
        <v>19</v>
      </c>
      <c r="C81" s="53">
        <v>860013720</v>
      </c>
      <c r="D81" s="48" t="s">
        <v>123</v>
      </c>
      <c r="E81" s="37">
        <v>7</v>
      </c>
      <c r="F81" s="37">
        <v>0</v>
      </c>
      <c r="G81" s="37">
        <v>0</v>
      </c>
      <c r="H81" s="37">
        <v>0</v>
      </c>
      <c r="I81" s="37">
        <v>0</v>
      </c>
      <c r="J81" s="37">
        <v>58394293</v>
      </c>
      <c r="K81" s="37">
        <v>44387803</v>
      </c>
      <c r="L81" s="37">
        <v>36981503</v>
      </c>
      <c r="M81" s="37">
        <v>0</v>
      </c>
      <c r="N81" s="44">
        <f>SUM(F81:M81)</f>
        <v>139763599</v>
      </c>
    </row>
    <row r="82" spans="2:14" outlineLevel="2" x14ac:dyDescent="0.3">
      <c r="B82" s="35" t="s">
        <v>19</v>
      </c>
      <c r="C82" s="53">
        <v>860029924</v>
      </c>
      <c r="D82" s="48" t="s">
        <v>124</v>
      </c>
      <c r="E82" s="37">
        <v>4</v>
      </c>
      <c r="F82" s="37">
        <v>0</v>
      </c>
      <c r="G82" s="37">
        <v>22960942</v>
      </c>
      <c r="H82" s="37">
        <v>0</v>
      </c>
      <c r="I82" s="37">
        <v>0</v>
      </c>
      <c r="J82" s="37">
        <v>0</v>
      </c>
      <c r="K82" s="37">
        <v>0</v>
      </c>
      <c r="L82" s="37">
        <v>0</v>
      </c>
      <c r="M82" s="37">
        <v>0</v>
      </c>
      <c r="N82" s="44">
        <f>SUM(F82:M82)</f>
        <v>22960942</v>
      </c>
    </row>
    <row r="83" spans="2:14" outlineLevel="2" x14ac:dyDescent="0.3">
      <c r="B83" s="35" t="s">
        <v>19</v>
      </c>
      <c r="C83" s="53">
        <v>860051853</v>
      </c>
      <c r="D83" s="48" t="s">
        <v>120</v>
      </c>
      <c r="E83" s="37">
        <v>1</v>
      </c>
      <c r="F83" s="37">
        <v>0</v>
      </c>
      <c r="G83" s="37">
        <v>16417607</v>
      </c>
      <c r="H83" s="37">
        <v>0</v>
      </c>
      <c r="I83" s="37">
        <v>0</v>
      </c>
      <c r="J83" s="37">
        <v>0</v>
      </c>
      <c r="K83" s="37">
        <v>0</v>
      </c>
      <c r="L83" s="37">
        <v>0</v>
      </c>
      <c r="M83" s="37">
        <v>0</v>
      </c>
      <c r="N83" s="44">
        <f>SUM(F83:M83)</f>
        <v>16417607</v>
      </c>
    </row>
    <row r="84" spans="2:14" outlineLevel="2" x14ac:dyDescent="0.3">
      <c r="B84" s="35" t="s">
        <v>19</v>
      </c>
      <c r="C84" s="53">
        <v>860066789</v>
      </c>
      <c r="D84" s="48" t="s">
        <v>128</v>
      </c>
      <c r="E84" s="37">
        <v>54</v>
      </c>
      <c r="F84" s="37">
        <v>0</v>
      </c>
      <c r="G84" s="37">
        <v>0</v>
      </c>
      <c r="H84" s="37">
        <v>0</v>
      </c>
      <c r="I84" s="37">
        <v>615926187</v>
      </c>
      <c r="J84" s="37">
        <v>1169172071</v>
      </c>
      <c r="K84" s="37">
        <v>0</v>
      </c>
      <c r="L84" s="37">
        <v>758940570.45000005</v>
      </c>
      <c r="M84" s="37">
        <v>0</v>
      </c>
      <c r="N84" s="44">
        <f>SUM(F84:M84)</f>
        <v>2544038828.4499998</v>
      </c>
    </row>
    <row r="85" spans="2:14" outlineLevel="2" x14ac:dyDescent="0.3">
      <c r="B85" s="35" t="s">
        <v>19</v>
      </c>
      <c r="C85" s="53">
        <v>860075558</v>
      </c>
      <c r="D85" s="48" t="s">
        <v>126</v>
      </c>
      <c r="E85" s="37">
        <v>17</v>
      </c>
      <c r="F85" s="37">
        <v>0</v>
      </c>
      <c r="G85" s="37">
        <v>518707658</v>
      </c>
      <c r="H85" s="37">
        <v>0</v>
      </c>
      <c r="I85" s="37">
        <v>0</v>
      </c>
      <c r="J85" s="37">
        <v>0</v>
      </c>
      <c r="K85" s="37">
        <v>0</v>
      </c>
      <c r="L85" s="37">
        <v>1241030700.6600001</v>
      </c>
      <c r="M85" s="37">
        <v>0</v>
      </c>
      <c r="N85" s="44">
        <f>SUM(F85:M85)</f>
        <v>1759738358.6600001</v>
      </c>
    </row>
    <row r="86" spans="2:14" outlineLevel="2" x14ac:dyDescent="0.3">
      <c r="B86" s="35" t="s">
        <v>19</v>
      </c>
      <c r="C86" s="53">
        <v>860403721</v>
      </c>
      <c r="D86" s="48" t="s">
        <v>125</v>
      </c>
      <c r="E86" s="37">
        <v>4</v>
      </c>
      <c r="F86" s="37">
        <v>0</v>
      </c>
      <c r="G86" s="37">
        <v>369945280</v>
      </c>
      <c r="H86" s="37">
        <v>0</v>
      </c>
      <c r="I86" s="37">
        <v>0</v>
      </c>
      <c r="J86" s="37">
        <v>0</v>
      </c>
      <c r="K86" s="37">
        <v>0</v>
      </c>
      <c r="L86" s="37">
        <v>168183051</v>
      </c>
      <c r="M86" s="37">
        <v>0</v>
      </c>
      <c r="N86" s="44">
        <f>SUM(F86:M86)</f>
        <v>538128331</v>
      </c>
    </row>
    <row r="87" spans="2:14" outlineLevel="2" x14ac:dyDescent="0.3">
      <c r="B87" s="35" t="s">
        <v>19</v>
      </c>
      <c r="C87" s="53">
        <v>860503837</v>
      </c>
      <c r="D87" s="48" t="s">
        <v>118</v>
      </c>
      <c r="E87" s="37">
        <v>7</v>
      </c>
      <c r="F87" s="37">
        <v>0</v>
      </c>
      <c r="G87" s="37">
        <v>23488361</v>
      </c>
      <c r="H87" s="37">
        <v>1025575</v>
      </c>
      <c r="I87" s="37">
        <v>0</v>
      </c>
      <c r="J87" s="37">
        <v>0</v>
      </c>
      <c r="K87" s="37">
        <v>0</v>
      </c>
      <c r="L87" s="37">
        <v>39043022</v>
      </c>
      <c r="M87" s="37">
        <v>0</v>
      </c>
      <c r="N87" s="44">
        <f>SUM(F87:M87)</f>
        <v>63556958</v>
      </c>
    </row>
    <row r="88" spans="2:14" outlineLevel="2" x14ac:dyDescent="0.3">
      <c r="B88" s="35" t="s">
        <v>19</v>
      </c>
      <c r="C88" s="53">
        <v>860517302</v>
      </c>
      <c r="D88" s="48" t="s">
        <v>51</v>
      </c>
      <c r="E88" s="37">
        <v>2</v>
      </c>
      <c r="F88" s="37">
        <v>0</v>
      </c>
      <c r="G88" s="37">
        <v>0</v>
      </c>
      <c r="H88" s="37">
        <v>0</v>
      </c>
      <c r="I88" s="37">
        <v>0</v>
      </c>
      <c r="J88" s="37">
        <v>812254</v>
      </c>
      <c r="K88" s="37">
        <v>0</v>
      </c>
      <c r="L88" s="37">
        <v>45494818</v>
      </c>
      <c r="M88" s="37">
        <v>0</v>
      </c>
      <c r="N88" s="44">
        <f>SUM(F88:M88)</f>
        <v>46307072</v>
      </c>
    </row>
    <row r="89" spans="2:14" outlineLevel="2" x14ac:dyDescent="0.3">
      <c r="B89" s="35" t="s">
        <v>19</v>
      </c>
      <c r="C89" s="53">
        <v>860517647</v>
      </c>
      <c r="D89" s="48" t="s">
        <v>20</v>
      </c>
      <c r="E89" s="37">
        <v>7</v>
      </c>
      <c r="F89" s="37">
        <v>0</v>
      </c>
      <c r="G89" s="37">
        <v>251368706</v>
      </c>
      <c r="H89" s="37">
        <v>0</v>
      </c>
      <c r="I89" s="37">
        <v>0</v>
      </c>
      <c r="J89" s="37">
        <v>0</v>
      </c>
      <c r="K89" s="37">
        <v>0</v>
      </c>
      <c r="L89" s="37">
        <v>10636133</v>
      </c>
      <c r="M89" s="37">
        <v>0</v>
      </c>
      <c r="N89" s="44">
        <f>SUM(F89:M89)</f>
        <v>262004839</v>
      </c>
    </row>
    <row r="90" spans="2:14" outlineLevel="2" x14ac:dyDescent="0.3">
      <c r="B90" s="35" t="s">
        <v>19</v>
      </c>
      <c r="C90" s="53">
        <v>900519721</v>
      </c>
      <c r="D90" s="48" t="s">
        <v>122</v>
      </c>
      <c r="E90" s="37">
        <v>1</v>
      </c>
      <c r="F90" s="37">
        <v>0</v>
      </c>
      <c r="G90" s="37">
        <v>0</v>
      </c>
      <c r="H90" s="37">
        <v>0</v>
      </c>
      <c r="I90" s="37">
        <v>0</v>
      </c>
      <c r="J90" s="37">
        <v>0</v>
      </c>
      <c r="K90" s="37">
        <v>490000</v>
      </c>
      <c r="L90" s="37">
        <v>0</v>
      </c>
      <c r="M90" s="37">
        <v>0</v>
      </c>
      <c r="N90" s="44">
        <f>SUM(F90:M90)</f>
        <v>490000</v>
      </c>
    </row>
    <row r="91" spans="2:14" ht="10.8" outlineLevel="2" thickBot="1" x14ac:dyDescent="0.35">
      <c r="B91" s="35" t="s">
        <v>19</v>
      </c>
      <c r="C91" s="53">
        <v>901508361</v>
      </c>
      <c r="D91" s="48" t="s">
        <v>59</v>
      </c>
      <c r="E91" s="37">
        <v>1</v>
      </c>
      <c r="F91" s="37">
        <v>0</v>
      </c>
      <c r="G91" s="37">
        <v>51024000</v>
      </c>
      <c r="H91" s="37">
        <v>0</v>
      </c>
      <c r="I91" s="37">
        <v>0</v>
      </c>
      <c r="J91" s="37">
        <v>0</v>
      </c>
      <c r="K91" s="37">
        <v>0</v>
      </c>
      <c r="L91" s="37">
        <v>0</v>
      </c>
      <c r="M91" s="37">
        <v>0</v>
      </c>
      <c r="N91" s="44">
        <f>SUM(F91:M91)</f>
        <v>51024000</v>
      </c>
    </row>
    <row r="92" spans="2:14" ht="10.8" outlineLevel="1" thickBot="1" x14ac:dyDescent="0.35">
      <c r="B92" s="13" t="s">
        <v>37</v>
      </c>
      <c r="C92" s="64"/>
      <c r="D92" s="65"/>
      <c r="E92" s="66">
        <f>SUBTOTAL(9,E74:E91)</f>
        <v>158</v>
      </c>
      <c r="F92" s="66">
        <f>SUBTOTAL(9,F74:F91)</f>
        <v>0</v>
      </c>
      <c r="G92" s="66">
        <f>SUBTOTAL(9,G74:G91)</f>
        <v>1386374023</v>
      </c>
      <c r="H92" s="66">
        <f>SUBTOTAL(9,H74:H91)</f>
        <v>181469640</v>
      </c>
      <c r="I92" s="66">
        <f>SUBTOTAL(9,I74:I91)</f>
        <v>615926187</v>
      </c>
      <c r="J92" s="66">
        <f>SUBTOTAL(9,J74:J91)</f>
        <v>2100688124</v>
      </c>
      <c r="K92" s="66">
        <f>SUBTOTAL(9,K74:K91)</f>
        <v>207565180</v>
      </c>
      <c r="L92" s="66">
        <f>SUBTOTAL(9,L74:L91)</f>
        <v>3494239103.8200002</v>
      </c>
      <c r="M92" s="66">
        <f>SUBTOTAL(9,M74:M91)</f>
        <v>0</v>
      </c>
      <c r="N92" s="67">
        <f>SUBTOTAL(9,N74:N91)</f>
        <v>7986262257.8199997</v>
      </c>
    </row>
    <row r="93" spans="2:14" outlineLevel="2" x14ac:dyDescent="0.3">
      <c r="B93" s="35" t="s">
        <v>129</v>
      </c>
      <c r="C93" s="53">
        <v>800091594</v>
      </c>
      <c r="D93" s="48" t="s">
        <v>142</v>
      </c>
      <c r="E93" s="37">
        <v>3</v>
      </c>
      <c r="F93" s="37">
        <v>0</v>
      </c>
      <c r="G93" s="37">
        <v>0</v>
      </c>
      <c r="H93" s="37">
        <v>0</v>
      </c>
      <c r="I93" s="37">
        <v>0</v>
      </c>
      <c r="J93" s="37">
        <v>0</v>
      </c>
      <c r="K93" s="37">
        <v>0</v>
      </c>
      <c r="L93" s="37">
        <v>375248</v>
      </c>
      <c r="M93" s="37">
        <v>0</v>
      </c>
      <c r="N93" s="44">
        <f>SUM(F93:M93)</f>
        <v>375248</v>
      </c>
    </row>
    <row r="94" spans="2:14" outlineLevel="2" x14ac:dyDescent="0.3">
      <c r="B94" s="35" t="s">
        <v>129</v>
      </c>
      <c r="C94" s="53">
        <v>800094164</v>
      </c>
      <c r="D94" s="48" t="s">
        <v>157</v>
      </c>
      <c r="E94" s="37">
        <v>1</v>
      </c>
      <c r="F94" s="37">
        <v>0</v>
      </c>
      <c r="G94" s="37">
        <v>0</v>
      </c>
      <c r="H94" s="37">
        <v>0</v>
      </c>
      <c r="I94" s="37">
        <v>0</v>
      </c>
      <c r="J94" s="37">
        <v>0</v>
      </c>
      <c r="K94" s="37">
        <v>0</v>
      </c>
      <c r="L94" s="37">
        <v>34077</v>
      </c>
      <c r="M94" s="37">
        <v>0</v>
      </c>
      <c r="N94" s="44">
        <f>SUM(F94:M94)</f>
        <v>34077</v>
      </c>
    </row>
    <row r="95" spans="2:14" outlineLevel="2" x14ac:dyDescent="0.3">
      <c r="B95" s="35" t="s">
        <v>129</v>
      </c>
      <c r="C95" s="53">
        <v>800103920</v>
      </c>
      <c r="D95" s="48" t="s">
        <v>151</v>
      </c>
      <c r="E95" s="37">
        <v>96</v>
      </c>
      <c r="F95" s="37">
        <v>0</v>
      </c>
      <c r="G95" s="37">
        <v>0</v>
      </c>
      <c r="H95" s="37">
        <v>0</v>
      </c>
      <c r="I95" s="37">
        <v>0</v>
      </c>
      <c r="J95" s="37">
        <v>0</v>
      </c>
      <c r="K95" s="37">
        <v>0</v>
      </c>
      <c r="L95" s="37">
        <v>74753754</v>
      </c>
      <c r="M95" s="37">
        <v>0</v>
      </c>
      <c r="N95" s="44">
        <f>SUM(F95:M95)</f>
        <v>74753754</v>
      </c>
    </row>
    <row r="96" spans="2:14" outlineLevel="2" x14ac:dyDescent="0.3">
      <c r="B96" s="35" t="s">
        <v>129</v>
      </c>
      <c r="C96" s="53">
        <v>800103927</v>
      </c>
      <c r="D96" s="48" t="s">
        <v>148</v>
      </c>
      <c r="E96" s="37">
        <v>9</v>
      </c>
      <c r="F96" s="37">
        <v>0</v>
      </c>
      <c r="G96" s="37">
        <v>0</v>
      </c>
      <c r="H96" s="37">
        <v>0</v>
      </c>
      <c r="I96" s="37">
        <v>0</v>
      </c>
      <c r="J96" s="37">
        <v>0</v>
      </c>
      <c r="K96" s="37">
        <v>0</v>
      </c>
      <c r="L96" s="37">
        <v>13905787</v>
      </c>
      <c r="M96" s="37">
        <v>0</v>
      </c>
      <c r="N96" s="44">
        <f>SUM(F96:M96)</f>
        <v>13905787</v>
      </c>
    </row>
    <row r="97" spans="2:14" outlineLevel="2" x14ac:dyDescent="0.3">
      <c r="B97" s="35" t="s">
        <v>129</v>
      </c>
      <c r="C97" s="53">
        <v>800103935</v>
      </c>
      <c r="D97" s="48" t="s">
        <v>135</v>
      </c>
      <c r="E97" s="37">
        <v>115</v>
      </c>
      <c r="F97" s="37">
        <v>0</v>
      </c>
      <c r="G97" s="37">
        <v>0</v>
      </c>
      <c r="H97" s="37">
        <v>0</v>
      </c>
      <c r="I97" s="37">
        <v>0</v>
      </c>
      <c r="J97" s="37">
        <v>0</v>
      </c>
      <c r="K97" s="37">
        <v>0</v>
      </c>
      <c r="L97" s="37">
        <v>126573869</v>
      </c>
      <c r="M97" s="37">
        <v>0</v>
      </c>
      <c r="N97" s="44">
        <f>SUM(F97:M97)</f>
        <v>126573869</v>
      </c>
    </row>
    <row r="98" spans="2:14" outlineLevel="2" x14ac:dyDescent="0.3">
      <c r="B98" s="35" t="s">
        <v>129</v>
      </c>
      <c r="C98" s="53">
        <v>800113672</v>
      </c>
      <c r="D98" s="48" t="s">
        <v>152</v>
      </c>
      <c r="E98" s="37">
        <v>16</v>
      </c>
      <c r="F98" s="37">
        <v>0</v>
      </c>
      <c r="G98" s="37">
        <v>0</v>
      </c>
      <c r="H98" s="37">
        <v>0</v>
      </c>
      <c r="I98" s="37">
        <v>0</v>
      </c>
      <c r="J98" s="37">
        <v>0</v>
      </c>
      <c r="K98" s="37">
        <v>0</v>
      </c>
      <c r="L98" s="37">
        <v>47696223</v>
      </c>
      <c r="M98" s="37">
        <v>0</v>
      </c>
      <c r="N98" s="44">
        <f>SUM(F98:M98)</f>
        <v>47696223</v>
      </c>
    </row>
    <row r="99" spans="2:14" outlineLevel="2" x14ac:dyDescent="0.3">
      <c r="B99" s="35" t="s">
        <v>129</v>
      </c>
      <c r="C99" s="53">
        <v>800176413</v>
      </c>
      <c r="D99" s="48" t="s">
        <v>158</v>
      </c>
      <c r="E99" s="37">
        <v>3</v>
      </c>
      <c r="F99" s="37">
        <v>0</v>
      </c>
      <c r="G99" s="37">
        <v>0</v>
      </c>
      <c r="H99" s="37">
        <v>0</v>
      </c>
      <c r="I99" s="37">
        <v>0</v>
      </c>
      <c r="J99" s="37">
        <v>0</v>
      </c>
      <c r="K99" s="37">
        <v>0</v>
      </c>
      <c r="L99" s="37">
        <v>540334</v>
      </c>
      <c r="M99" s="37">
        <v>0</v>
      </c>
      <c r="N99" s="44">
        <f>SUM(F99:M99)</f>
        <v>540334</v>
      </c>
    </row>
    <row r="100" spans="2:14" outlineLevel="2" x14ac:dyDescent="0.3">
      <c r="B100" s="35" t="s">
        <v>129</v>
      </c>
      <c r="C100" s="53">
        <v>805016622</v>
      </c>
      <c r="D100" s="48" t="s">
        <v>150</v>
      </c>
      <c r="E100" s="37">
        <v>8</v>
      </c>
      <c r="F100" s="37">
        <v>0</v>
      </c>
      <c r="G100" s="37">
        <v>0</v>
      </c>
      <c r="H100" s="37">
        <v>0</v>
      </c>
      <c r="I100" s="37">
        <v>0</v>
      </c>
      <c r="J100" s="37">
        <v>0</v>
      </c>
      <c r="K100" s="37">
        <v>0</v>
      </c>
      <c r="L100" s="37">
        <v>6616466</v>
      </c>
      <c r="M100" s="37">
        <v>0</v>
      </c>
      <c r="N100" s="44">
        <f>SUM(F100:M100)</f>
        <v>6616466</v>
      </c>
    </row>
    <row r="101" spans="2:14" outlineLevel="2" x14ac:dyDescent="0.3">
      <c r="B101" s="35" t="s">
        <v>129</v>
      </c>
      <c r="C101" s="53">
        <v>834000731</v>
      </c>
      <c r="D101" s="48" t="s">
        <v>153</v>
      </c>
      <c r="E101" s="37">
        <v>12</v>
      </c>
      <c r="F101" s="37">
        <v>0</v>
      </c>
      <c r="G101" s="37">
        <v>0</v>
      </c>
      <c r="H101" s="37">
        <v>0</v>
      </c>
      <c r="I101" s="37">
        <v>0</v>
      </c>
      <c r="J101" s="37">
        <v>0</v>
      </c>
      <c r="K101" s="37">
        <v>0</v>
      </c>
      <c r="L101" s="37">
        <v>3288279</v>
      </c>
      <c r="M101" s="37">
        <v>0</v>
      </c>
      <c r="N101" s="44">
        <f>SUM(F101:M101)</f>
        <v>3288279</v>
      </c>
    </row>
    <row r="102" spans="2:14" outlineLevel="2" x14ac:dyDescent="0.3">
      <c r="B102" s="35" t="s">
        <v>129</v>
      </c>
      <c r="C102" s="53">
        <v>838000100</v>
      </c>
      <c r="D102" s="48" t="s">
        <v>159</v>
      </c>
      <c r="E102" s="37">
        <v>28</v>
      </c>
      <c r="F102" s="37">
        <v>0</v>
      </c>
      <c r="G102" s="37">
        <v>0</v>
      </c>
      <c r="H102" s="37">
        <v>0</v>
      </c>
      <c r="I102" s="37">
        <v>0</v>
      </c>
      <c r="J102" s="37">
        <v>0</v>
      </c>
      <c r="K102" s="37">
        <v>0</v>
      </c>
      <c r="L102" s="37">
        <v>23892671</v>
      </c>
      <c r="M102" s="37">
        <v>0</v>
      </c>
      <c r="N102" s="44">
        <f>SUM(F102:M102)</f>
        <v>23892671</v>
      </c>
    </row>
    <row r="103" spans="2:14" outlineLevel="2" x14ac:dyDescent="0.3">
      <c r="B103" s="35" t="s">
        <v>129</v>
      </c>
      <c r="C103" s="53">
        <v>890001639</v>
      </c>
      <c r="D103" s="48" t="s">
        <v>146</v>
      </c>
      <c r="E103" s="37">
        <v>23</v>
      </c>
      <c r="F103" s="37">
        <v>0</v>
      </c>
      <c r="G103" s="37">
        <v>0</v>
      </c>
      <c r="H103" s="37">
        <v>0</v>
      </c>
      <c r="I103" s="37">
        <v>0</v>
      </c>
      <c r="J103" s="37">
        <v>0</v>
      </c>
      <c r="K103" s="37">
        <v>0</v>
      </c>
      <c r="L103" s="37">
        <v>11634865</v>
      </c>
      <c r="M103" s="37">
        <v>0</v>
      </c>
      <c r="N103" s="44">
        <f>SUM(F103:M103)</f>
        <v>11634865</v>
      </c>
    </row>
    <row r="104" spans="2:14" outlineLevel="2" x14ac:dyDescent="0.3">
      <c r="B104" s="35" t="s">
        <v>129</v>
      </c>
      <c r="C104" s="53">
        <v>890102006</v>
      </c>
      <c r="D104" s="48" t="s">
        <v>141</v>
      </c>
      <c r="E104" s="37">
        <v>32</v>
      </c>
      <c r="F104" s="37">
        <v>0</v>
      </c>
      <c r="G104" s="37">
        <v>0</v>
      </c>
      <c r="H104" s="37">
        <v>0</v>
      </c>
      <c r="I104" s="37">
        <v>0</v>
      </c>
      <c r="J104" s="37">
        <v>0</v>
      </c>
      <c r="K104" s="37">
        <v>0</v>
      </c>
      <c r="L104" s="37">
        <v>31804887</v>
      </c>
      <c r="M104" s="37">
        <v>0</v>
      </c>
      <c r="N104" s="44">
        <f>SUM(F104:M104)</f>
        <v>31804887</v>
      </c>
    </row>
    <row r="105" spans="2:14" outlineLevel="2" x14ac:dyDescent="0.3">
      <c r="B105" s="35" t="s">
        <v>129</v>
      </c>
      <c r="C105" s="53">
        <v>890201235</v>
      </c>
      <c r="D105" s="48" t="s">
        <v>139</v>
      </c>
      <c r="E105" s="37">
        <v>144</v>
      </c>
      <c r="F105" s="37">
        <v>0</v>
      </c>
      <c r="G105" s="37">
        <v>0</v>
      </c>
      <c r="H105" s="37">
        <v>0</v>
      </c>
      <c r="I105" s="37">
        <v>0</v>
      </c>
      <c r="J105" s="37">
        <v>0</v>
      </c>
      <c r="K105" s="37">
        <v>0</v>
      </c>
      <c r="L105" s="37">
        <v>193098180</v>
      </c>
      <c r="M105" s="37">
        <v>0</v>
      </c>
      <c r="N105" s="44">
        <f>SUM(F105:M105)</f>
        <v>193098180</v>
      </c>
    </row>
    <row r="106" spans="2:14" outlineLevel="2" x14ac:dyDescent="0.3">
      <c r="B106" s="35" t="s">
        <v>129</v>
      </c>
      <c r="C106" s="53">
        <v>890399029</v>
      </c>
      <c r="D106" s="48" t="s">
        <v>147</v>
      </c>
      <c r="E106" s="37">
        <v>145</v>
      </c>
      <c r="F106" s="37">
        <v>0</v>
      </c>
      <c r="G106" s="37">
        <v>0</v>
      </c>
      <c r="H106" s="37">
        <v>0</v>
      </c>
      <c r="I106" s="37">
        <v>0</v>
      </c>
      <c r="J106" s="37">
        <v>0</v>
      </c>
      <c r="K106" s="37">
        <v>0</v>
      </c>
      <c r="L106" s="37">
        <v>147761239</v>
      </c>
      <c r="M106" s="37">
        <v>0</v>
      </c>
      <c r="N106" s="44">
        <f>SUM(F106:M106)</f>
        <v>147761239</v>
      </c>
    </row>
    <row r="107" spans="2:14" outlineLevel="2" x14ac:dyDescent="0.3">
      <c r="B107" s="35" t="s">
        <v>129</v>
      </c>
      <c r="C107" s="53">
        <v>890480126</v>
      </c>
      <c r="D107" s="48" t="s">
        <v>160</v>
      </c>
      <c r="E107" s="37">
        <v>104</v>
      </c>
      <c r="F107" s="37">
        <v>0</v>
      </c>
      <c r="G107" s="37">
        <v>0</v>
      </c>
      <c r="H107" s="37">
        <v>0</v>
      </c>
      <c r="I107" s="37">
        <v>0</v>
      </c>
      <c r="J107" s="37">
        <v>0</v>
      </c>
      <c r="K107" s="37">
        <v>0</v>
      </c>
      <c r="L107" s="37">
        <v>136640080</v>
      </c>
      <c r="M107" s="37">
        <v>0</v>
      </c>
      <c r="N107" s="44">
        <f>SUM(F107:M107)</f>
        <v>136640080</v>
      </c>
    </row>
    <row r="108" spans="2:14" outlineLevel="2" x14ac:dyDescent="0.3">
      <c r="B108" s="35" t="s">
        <v>129</v>
      </c>
      <c r="C108" s="53">
        <v>890500890</v>
      </c>
      <c r="D108" s="48" t="s">
        <v>155</v>
      </c>
      <c r="E108" s="37">
        <v>123</v>
      </c>
      <c r="F108" s="37">
        <v>0</v>
      </c>
      <c r="G108" s="37">
        <v>0</v>
      </c>
      <c r="H108" s="37">
        <v>0</v>
      </c>
      <c r="I108" s="37">
        <v>0</v>
      </c>
      <c r="J108" s="37">
        <v>0</v>
      </c>
      <c r="K108" s="37">
        <v>0</v>
      </c>
      <c r="L108" s="37">
        <v>256287765</v>
      </c>
      <c r="M108" s="37">
        <v>0</v>
      </c>
      <c r="N108" s="44">
        <f>SUM(F108:M108)</f>
        <v>256287765</v>
      </c>
    </row>
    <row r="109" spans="2:14" outlineLevel="2" x14ac:dyDescent="0.3">
      <c r="B109" s="35" t="s">
        <v>129</v>
      </c>
      <c r="C109" s="53">
        <v>890900286</v>
      </c>
      <c r="D109" s="48" t="s">
        <v>133</v>
      </c>
      <c r="E109" s="37">
        <v>51</v>
      </c>
      <c r="F109" s="37">
        <v>0</v>
      </c>
      <c r="G109" s="37">
        <v>0</v>
      </c>
      <c r="H109" s="37">
        <v>0</v>
      </c>
      <c r="I109" s="37">
        <v>0</v>
      </c>
      <c r="J109" s="37">
        <v>0</v>
      </c>
      <c r="K109" s="37">
        <v>0</v>
      </c>
      <c r="L109" s="37">
        <v>21940661</v>
      </c>
      <c r="M109" s="37">
        <v>0</v>
      </c>
      <c r="N109" s="44">
        <f>SUM(F109:M109)</f>
        <v>21940661</v>
      </c>
    </row>
    <row r="110" spans="2:14" outlineLevel="2" x14ac:dyDescent="0.3">
      <c r="B110" s="35" t="s">
        <v>129</v>
      </c>
      <c r="C110" s="53">
        <v>891280001</v>
      </c>
      <c r="D110" s="48" t="s">
        <v>154</v>
      </c>
      <c r="E110" s="37">
        <v>22</v>
      </c>
      <c r="F110" s="37">
        <v>0</v>
      </c>
      <c r="G110" s="37">
        <v>0</v>
      </c>
      <c r="H110" s="37">
        <v>0</v>
      </c>
      <c r="I110" s="37">
        <v>0</v>
      </c>
      <c r="J110" s="37">
        <v>0</v>
      </c>
      <c r="K110" s="37">
        <v>0</v>
      </c>
      <c r="L110" s="37">
        <v>27810385</v>
      </c>
      <c r="M110" s="37">
        <v>0</v>
      </c>
      <c r="N110" s="44">
        <f>SUM(F110:M110)</f>
        <v>27810385</v>
      </c>
    </row>
    <row r="111" spans="2:14" outlineLevel="2" x14ac:dyDescent="0.3">
      <c r="B111" s="35" t="s">
        <v>129</v>
      </c>
      <c r="C111" s="53">
        <v>891480085</v>
      </c>
      <c r="D111" s="48" t="s">
        <v>138</v>
      </c>
      <c r="E111" s="37">
        <v>12</v>
      </c>
      <c r="F111" s="37">
        <v>0</v>
      </c>
      <c r="G111" s="37">
        <v>0</v>
      </c>
      <c r="H111" s="37">
        <v>0</v>
      </c>
      <c r="I111" s="37">
        <v>0</v>
      </c>
      <c r="J111" s="37">
        <v>0</v>
      </c>
      <c r="K111" s="37">
        <v>0</v>
      </c>
      <c r="L111" s="37">
        <v>1176673</v>
      </c>
      <c r="M111" s="37">
        <v>0</v>
      </c>
      <c r="N111" s="44">
        <f>SUM(F111:M111)</f>
        <v>1176673</v>
      </c>
    </row>
    <row r="112" spans="2:14" outlineLevel="2" x14ac:dyDescent="0.3">
      <c r="B112" s="35" t="s">
        <v>129</v>
      </c>
      <c r="C112" s="53">
        <v>891580016</v>
      </c>
      <c r="D112" s="48" t="s">
        <v>144</v>
      </c>
      <c r="E112" s="37">
        <v>1</v>
      </c>
      <c r="F112" s="37">
        <v>0</v>
      </c>
      <c r="G112" s="37">
        <v>0</v>
      </c>
      <c r="H112" s="37">
        <v>0</v>
      </c>
      <c r="I112" s="37">
        <v>0</v>
      </c>
      <c r="J112" s="37">
        <v>0</v>
      </c>
      <c r="K112" s="37">
        <v>0</v>
      </c>
      <c r="L112" s="37">
        <v>594634</v>
      </c>
      <c r="M112" s="37">
        <v>-0.08</v>
      </c>
      <c r="N112" s="44">
        <f>SUM(F112:M112)</f>
        <v>594633.92000000004</v>
      </c>
    </row>
    <row r="113" spans="2:14" outlineLevel="2" x14ac:dyDescent="0.3">
      <c r="B113" s="35" t="s">
        <v>129</v>
      </c>
      <c r="C113" s="53">
        <v>891680004</v>
      </c>
      <c r="D113" s="48" t="s">
        <v>132</v>
      </c>
      <c r="E113" s="37">
        <v>25</v>
      </c>
      <c r="F113" s="37">
        <v>0</v>
      </c>
      <c r="G113" s="37">
        <v>0</v>
      </c>
      <c r="H113" s="37">
        <v>0</v>
      </c>
      <c r="I113" s="37">
        <v>0</v>
      </c>
      <c r="J113" s="37">
        <v>0</v>
      </c>
      <c r="K113" s="37">
        <v>0</v>
      </c>
      <c r="L113" s="37">
        <v>47998745</v>
      </c>
      <c r="M113" s="37">
        <v>0</v>
      </c>
      <c r="N113" s="44">
        <f>SUM(F113:M113)</f>
        <v>47998745</v>
      </c>
    </row>
    <row r="114" spans="2:14" outlineLevel="2" x14ac:dyDescent="0.3">
      <c r="B114" s="35" t="s">
        <v>129</v>
      </c>
      <c r="C114" s="53">
        <v>891780009</v>
      </c>
      <c r="D114" s="48" t="s">
        <v>149</v>
      </c>
      <c r="E114" s="37">
        <v>7</v>
      </c>
      <c r="F114" s="37">
        <v>0</v>
      </c>
      <c r="G114" s="37">
        <v>0</v>
      </c>
      <c r="H114" s="37">
        <v>0</v>
      </c>
      <c r="I114" s="37">
        <v>0</v>
      </c>
      <c r="J114" s="37">
        <v>0</v>
      </c>
      <c r="K114" s="37">
        <v>0</v>
      </c>
      <c r="L114" s="37">
        <v>2719845</v>
      </c>
      <c r="M114" s="37">
        <v>0</v>
      </c>
      <c r="N114" s="44">
        <f>SUM(F114:M114)</f>
        <v>2719845</v>
      </c>
    </row>
    <row r="115" spans="2:14" outlineLevel="2" x14ac:dyDescent="0.3">
      <c r="B115" s="35" t="s">
        <v>129</v>
      </c>
      <c r="C115" s="53">
        <v>891780049</v>
      </c>
      <c r="D115" s="48" t="s">
        <v>156</v>
      </c>
      <c r="E115" s="37">
        <v>3</v>
      </c>
      <c r="F115" s="37">
        <v>0</v>
      </c>
      <c r="G115" s="37">
        <v>0</v>
      </c>
      <c r="H115" s="37">
        <v>0</v>
      </c>
      <c r="I115" s="37">
        <v>0</v>
      </c>
      <c r="J115" s="37">
        <v>0</v>
      </c>
      <c r="K115" s="37">
        <v>0</v>
      </c>
      <c r="L115" s="37">
        <v>232300</v>
      </c>
      <c r="M115" s="37">
        <v>0</v>
      </c>
      <c r="N115" s="44">
        <f>SUM(F115:M115)</f>
        <v>232300</v>
      </c>
    </row>
    <row r="116" spans="2:14" outlineLevel="2" x14ac:dyDescent="0.3">
      <c r="B116" s="35" t="s">
        <v>129</v>
      </c>
      <c r="C116" s="53">
        <v>891800498</v>
      </c>
      <c r="D116" s="48" t="s">
        <v>134</v>
      </c>
      <c r="E116" s="37">
        <v>84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100667123</v>
      </c>
      <c r="M116" s="37">
        <v>0</v>
      </c>
      <c r="N116" s="44">
        <f>SUM(F116:M116)</f>
        <v>100667123</v>
      </c>
    </row>
    <row r="117" spans="2:14" outlineLevel="2" x14ac:dyDescent="0.3">
      <c r="B117" s="35" t="s">
        <v>129</v>
      </c>
      <c r="C117" s="53">
        <v>892000148</v>
      </c>
      <c r="D117" s="48" t="s">
        <v>145</v>
      </c>
      <c r="E117" s="37">
        <v>76</v>
      </c>
      <c r="F117" s="37">
        <v>0</v>
      </c>
      <c r="G117" s="37">
        <v>0</v>
      </c>
      <c r="H117" s="37">
        <v>0</v>
      </c>
      <c r="I117" s="37">
        <v>0</v>
      </c>
      <c r="J117" s="37">
        <v>0</v>
      </c>
      <c r="K117" s="37">
        <v>0</v>
      </c>
      <c r="L117" s="37">
        <v>85654875</v>
      </c>
      <c r="M117" s="37">
        <v>0</v>
      </c>
      <c r="N117" s="44">
        <f>SUM(F117:M117)</f>
        <v>85654875</v>
      </c>
    </row>
    <row r="118" spans="2:14" outlineLevel="2" x14ac:dyDescent="0.3">
      <c r="B118" s="35" t="s">
        <v>129</v>
      </c>
      <c r="C118" s="53">
        <v>892001476</v>
      </c>
      <c r="D118" s="48" t="s">
        <v>162</v>
      </c>
      <c r="E118" s="37">
        <v>10</v>
      </c>
      <c r="F118" s="37">
        <v>0</v>
      </c>
      <c r="G118" s="37">
        <v>0</v>
      </c>
      <c r="H118" s="37">
        <v>0</v>
      </c>
      <c r="I118" s="37">
        <v>0</v>
      </c>
      <c r="J118" s="37">
        <v>0</v>
      </c>
      <c r="K118" s="37">
        <v>0</v>
      </c>
      <c r="L118" s="37">
        <v>8014024</v>
      </c>
      <c r="M118" s="37">
        <v>0</v>
      </c>
      <c r="N118" s="44">
        <f>SUM(F118:M118)</f>
        <v>8014024</v>
      </c>
    </row>
    <row r="119" spans="2:14" outlineLevel="2" x14ac:dyDescent="0.3">
      <c r="B119" s="35" t="s">
        <v>129</v>
      </c>
      <c r="C119" s="53">
        <v>892099154</v>
      </c>
      <c r="D119" s="48" t="s">
        <v>163</v>
      </c>
      <c r="E119" s="37">
        <v>5</v>
      </c>
      <c r="F119" s="37">
        <v>0</v>
      </c>
      <c r="G119" s="37">
        <v>0</v>
      </c>
      <c r="H119" s="37">
        <v>0</v>
      </c>
      <c r="I119" s="37">
        <v>0</v>
      </c>
      <c r="J119" s="37">
        <v>0</v>
      </c>
      <c r="K119" s="37">
        <v>0</v>
      </c>
      <c r="L119" s="37">
        <v>3863175</v>
      </c>
      <c r="M119" s="37">
        <v>0</v>
      </c>
      <c r="N119" s="44">
        <f>SUM(F119:M119)</f>
        <v>3863175</v>
      </c>
    </row>
    <row r="120" spans="2:14" outlineLevel="2" x14ac:dyDescent="0.3">
      <c r="B120" s="35" t="s">
        <v>129</v>
      </c>
      <c r="C120" s="53">
        <v>892099216</v>
      </c>
      <c r="D120" s="48" t="s">
        <v>143</v>
      </c>
      <c r="E120" s="37">
        <v>6</v>
      </c>
      <c r="F120" s="37">
        <v>0</v>
      </c>
      <c r="G120" s="37">
        <v>0</v>
      </c>
      <c r="H120" s="37">
        <v>0</v>
      </c>
      <c r="I120" s="37">
        <v>0</v>
      </c>
      <c r="J120" s="37">
        <v>0</v>
      </c>
      <c r="K120" s="37">
        <v>0</v>
      </c>
      <c r="L120" s="37">
        <v>63369134.649999999</v>
      </c>
      <c r="M120" s="37">
        <v>0</v>
      </c>
      <c r="N120" s="44">
        <f>SUM(F120:M120)</f>
        <v>63369134.649999999</v>
      </c>
    </row>
    <row r="121" spans="2:14" outlineLevel="2" x14ac:dyDescent="0.3">
      <c r="B121" s="35" t="s">
        <v>129</v>
      </c>
      <c r="C121" s="53">
        <v>892115003</v>
      </c>
      <c r="D121" s="48" t="s">
        <v>164</v>
      </c>
      <c r="E121" s="37">
        <v>5</v>
      </c>
      <c r="F121" s="37">
        <v>0</v>
      </c>
      <c r="G121" s="37">
        <v>0</v>
      </c>
      <c r="H121" s="37">
        <v>0</v>
      </c>
      <c r="I121" s="37">
        <v>0</v>
      </c>
      <c r="J121" s="37">
        <v>0</v>
      </c>
      <c r="K121" s="37">
        <v>0</v>
      </c>
      <c r="L121" s="37">
        <v>3538096</v>
      </c>
      <c r="M121" s="37">
        <v>0</v>
      </c>
      <c r="N121" s="44">
        <f>SUM(F121:M121)</f>
        <v>3538096</v>
      </c>
    </row>
    <row r="122" spans="2:14" outlineLevel="2" x14ac:dyDescent="0.3">
      <c r="B122" s="35" t="s">
        <v>129</v>
      </c>
      <c r="C122" s="53">
        <v>892115015</v>
      </c>
      <c r="D122" s="48" t="s">
        <v>137</v>
      </c>
      <c r="E122" s="37">
        <v>31</v>
      </c>
      <c r="F122" s="37">
        <v>0</v>
      </c>
      <c r="G122" s="37">
        <v>0</v>
      </c>
      <c r="H122" s="37">
        <v>0</v>
      </c>
      <c r="I122" s="37">
        <v>0</v>
      </c>
      <c r="J122" s="37">
        <v>0</v>
      </c>
      <c r="K122" s="37">
        <v>0</v>
      </c>
      <c r="L122" s="37">
        <v>18840620</v>
      </c>
      <c r="M122" s="37">
        <v>0</v>
      </c>
      <c r="N122" s="44">
        <f>SUM(F122:M122)</f>
        <v>18840620</v>
      </c>
    </row>
    <row r="123" spans="2:14" outlineLevel="2" x14ac:dyDescent="0.3">
      <c r="B123" s="35" t="s">
        <v>129</v>
      </c>
      <c r="C123" s="53">
        <v>892280016</v>
      </c>
      <c r="D123" s="48" t="s">
        <v>131</v>
      </c>
      <c r="E123" s="37">
        <v>64</v>
      </c>
      <c r="F123" s="37">
        <v>0</v>
      </c>
      <c r="G123" s="37">
        <v>0</v>
      </c>
      <c r="H123" s="37">
        <v>0</v>
      </c>
      <c r="I123" s="37">
        <v>0</v>
      </c>
      <c r="J123" s="37">
        <v>0</v>
      </c>
      <c r="K123" s="37">
        <v>0</v>
      </c>
      <c r="L123" s="37">
        <v>62897461</v>
      </c>
      <c r="M123" s="37">
        <v>0</v>
      </c>
      <c r="N123" s="44">
        <f>SUM(F123:M123)</f>
        <v>62897461</v>
      </c>
    </row>
    <row r="124" spans="2:14" outlineLevel="2" x14ac:dyDescent="0.3">
      <c r="B124" s="35" t="s">
        <v>129</v>
      </c>
      <c r="C124" s="53">
        <v>892280021</v>
      </c>
      <c r="D124" s="48" t="s">
        <v>140</v>
      </c>
      <c r="E124" s="37">
        <v>19</v>
      </c>
      <c r="F124" s="37">
        <v>0</v>
      </c>
      <c r="G124" s="37">
        <v>0</v>
      </c>
      <c r="H124" s="37">
        <v>0</v>
      </c>
      <c r="I124" s="37">
        <v>0</v>
      </c>
      <c r="J124" s="37">
        <v>0</v>
      </c>
      <c r="K124" s="37">
        <v>0</v>
      </c>
      <c r="L124" s="37">
        <v>76404629</v>
      </c>
      <c r="M124" s="37">
        <v>0</v>
      </c>
      <c r="N124" s="44">
        <f>SUM(F124:M124)</f>
        <v>76404629</v>
      </c>
    </row>
    <row r="125" spans="2:14" outlineLevel="2" x14ac:dyDescent="0.3">
      <c r="B125" s="35" t="s">
        <v>129</v>
      </c>
      <c r="C125" s="53">
        <v>892300211</v>
      </c>
      <c r="D125" s="48" t="s">
        <v>161</v>
      </c>
      <c r="E125" s="37">
        <v>40</v>
      </c>
      <c r="F125" s="37">
        <v>0</v>
      </c>
      <c r="G125" s="37">
        <v>0</v>
      </c>
      <c r="H125" s="37">
        <v>0</v>
      </c>
      <c r="I125" s="37">
        <v>0</v>
      </c>
      <c r="J125" s="37">
        <v>0</v>
      </c>
      <c r="K125" s="37">
        <v>0</v>
      </c>
      <c r="L125" s="37">
        <v>200273405</v>
      </c>
      <c r="M125" s="37">
        <v>0</v>
      </c>
      <c r="N125" s="44">
        <f>SUM(F125:M125)</f>
        <v>200273405</v>
      </c>
    </row>
    <row r="126" spans="2:14" outlineLevel="2" x14ac:dyDescent="0.3">
      <c r="B126" s="35" t="s">
        <v>129</v>
      </c>
      <c r="C126" s="53">
        <v>899999061</v>
      </c>
      <c r="D126" s="48" t="s">
        <v>130</v>
      </c>
      <c r="E126" s="37">
        <v>1</v>
      </c>
      <c r="F126" s="37">
        <v>0</v>
      </c>
      <c r="G126" s="37">
        <v>0</v>
      </c>
      <c r="H126" s="37">
        <v>0</v>
      </c>
      <c r="I126" s="37">
        <v>0</v>
      </c>
      <c r="J126" s="37">
        <v>0</v>
      </c>
      <c r="K126" s="37">
        <v>0</v>
      </c>
      <c r="L126" s="37">
        <v>396060</v>
      </c>
      <c r="M126" s="37">
        <v>0</v>
      </c>
      <c r="N126" s="44">
        <f>SUM(F126:M126)</f>
        <v>396060</v>
      </c>
    </row>
    <row r="127" spans="2:14" outlineLevel="2" x14ac:dyDescent="0.3">
      <c r="B127" s="35" t="s">
        <v>129</v>
      </c>
      <c r="C127" s="53">
        <v>899999114</v>
      </c>
      <c r="D127" s="48" t="s">
        <v>136</v>
      </c>
      <c r="E127" s="37">
        <v>147</v>
      </c>
      <c r="F127" s="37">
        <v>0</v>
      </c>
      <c r="G127" s="37">
        <v>0</v>
      </c>
      <c r="H127" s="37">
        <v>0</v>
      </c>
      <c r="I127" s="37">
        <v>0</v>
      </c>
      <c r="J127" s="37">
        <v>0</v>
      </c>
      <c r="K127" s="37">
        <v>0</v>
      </c>
      <c r="L127" s="37">
        <v>176228893.54999998</v>
      </c>
      <c r="M127" s="37">
        <v>0</v>
      </c>
      <c r="N127" s="44">
        <f>SUM(F127:M127)</f>
        <v>176228893.54999998</v>
      </c>
    </row>
    <row r="128" spans="2:14" ht="10.8" outlineLevel="2" thickBot="1" x14ac:dyDescent="0.35">
      <c r="B128" s="35" t="s">
        <v>129</v>
      </c>
      <c r="C128" s="53">
        <v>900034608</v>
      </c>
      <c r="D128" s="48" t="s">
        <v>165</v>
      </c>
      <c r="E128" s="37">
        <v>3</v>
      </c>
      <c r="F128" s="37">
        <v>0</v>
      </c>
      <c r="G128" s="37">
        <v>0</v>
      </c>
      <c r="H128" s="37">
        <v>0</v>
      </c>
      <c r="I128" s="37">
        <v>0</v>
      </c>
      <c r="J128" s="37">
        <v>0</v>
      </c>
      <c r="K128" s="37">
        <v>0</v>
      </c>
      <c r="L128" s="37">
        <v>52167688</v>
      </c>
      <c r="M128" s="37">
        <v>0</v>
      </c>
      <c r="N128" s="44">
        <f>SUM(F128:M128)</f>
        <v>52167688</v>
      </c>
    </row>
    <row r="129" spans="2:14" ht="10.8" outlineLevel="1" thickBot="1" x14ac:dyDescent="0.35">
      <c r="B129" s="13" t="s">
        <v>234</v>
      </c>
      <c r="C129" s="64"/>
      <c r="D129" s="65"/>
      <c r="E129" s="66">
        <f>SUBTOTAL(9,E93:E128)</f>
        <v>1474</v>
      </c>
      <c r="F129" s="66">
        <f>SUBTOTAL(9,F93:F128)</f>
        <v>0</v>
      </c>
      <c r="G129" s="66">
        <f>SUBTOTAL(9,G93:G128)</f>
        <v>0</v>
      </c>
      <c r="H129" s="66">
        <f>SUBTOTAL(9,H93:H128)</f>
        <v>0</v>
      </c>
      <c r="I129" s="66">
        <f>SUBTOTAL(9,I93:I128)</f>
        <v>0</v>
      </c>
      <c r="J129" s="66">
        <f>SUBTOTAL(9,J93:J128)</f>
        <v>0</v>
      </c>
      <c r="K129" s="66">
        <f>SUBTOTAL(9,K93:K128)</f>
        <v>0</v>
      </c>
      <c r="L129" s="66">
        <f>SUBTOTAL(9,L93:L128)</f>
        <v>2029692151.2</v>
      </c>
      <c r="M129" s="66">
        <f>SUBTOTAL(9,M93:M128)</f>
        <v>-0.08</v>
      </c>
      <c r="N129" s="67">
        <f>SUBTOTAL(9,N93:N128)</f>
        <v>2029692151.1200001</v>
      </c>
    </row>
    <row r="130" spans="2:14" ht="10.8" outlineLevel="2" thickBot="1" x14ac:dyDescent="0.35">
      <c r="B130" s="35" t="s">
        <v>245</v>
      </c>
      <c r="C130" s="53">
        <v>800246953</v>
      </c>
      <c r="D130" s="48" t="s">
        <v>31</v>
      </c>
      <c r="E130" s="37">
        <v>1</v>
      </c>
      <c r="F130" s="37">
        <v>0</v>
      </c>
      <c r="G130" s="37">
        <v>0</v>
      </c>
      <c r="H130" s="37">
        <v>966255823</v>
      </c>
      <c r="I130" s="37">
        <v>0</v>
      </c>
      <c r="J130" s="37">
        <v>0</v>
      </c>
      <c r="K130" s="37">
        <v>0</v>
      </c>
      <c r="L130" s="37">
        <v>0</v>
      </c>
      <c r="M130" s="37">
        <v>0</v>
      </c>
      <c r="N130" s="44">
        <f>SUM(F130:M130)</f>
        <v>966255823</v>
      </c>
    </row>
    <row r="131" spans="2:14" ht="10.8" outlineLevel="1" thickBot="1" x14ac:dyDescent="0.35">
      <c r="B131" s="13" t="s">
        <v>256</v>
      </c>
      <c r="C131" s="64"/>
      <c r="D131" s="65"/>
      <c r="E131" s="66">
        <f>SUBTOTAL(9,E130:E130)</f>
        <v>1</v>
      </c>
      <c r="F131" s="66">
        <f>SUBTOTAL(9,F130:F130)</f>
        <v>0</v>
      </c>
      <c r="G131" s="66">
        <f>SUBTOTAL(9,G130:G130)</f>
        <v>0</v>
      </c>
      <c r="H131" s="66">
        <f>SUBTOTAL(9,H130:H130)</f>
        <v>966255823</v>
      </c>
      <c r="I131" s="66">
        <f>SUBTOTAL(9,I130:I130)</f>
        <v>0</v>
      </c>
      <c r="J131" s="66">
        <f>SUBTOTAL(9,J130:J130)</f>
        <v>0</v>
      </c>
      <c r="K131" s="66">
        <f>SUBTOTAL(9,K130:K130)</f>
        <v>0</v>
      </c>
      <c r="L131" s="66">
        <f>SUBTOTAL(9,L130:L130)</f>
        <v>0</v>
      </c>
      <c r="M131" s="66">
        <f>SUBTOTAL(9,M130:M130)</f>
        <v>0</v>
      </c>
      <c r="N131" s="67">
        <f>SUBTOTAL(9,N130:N130)</f>
        <v>966255823</v>
      </c>
    </row>
    <row r="132" spans="2:14" ht="10.8" outlineLevel="2" thickBot="1" x14ac:dyDescent="0.35">
      <c r="B132" s="35" t="s">
        <v>188</v>
      </c>
      <c r="C132" s="53">
        <v>800246953</v>
      </c>
      <c r="D132" s="48" t="s">
        <v>31</v>
      </c>
      <c r="E132" s="37">
        <v>1</v>
      </c>
      <c r="F132" s="37">
        <v>0</v>
      </c>
      <c r="G132" s="37">
        <v>241865616</v>
      </c>
      <c r="H132" s="37">
        <v>0</v>
      </c>
      <c r="I132" s="37">
        <v>0</v>
      </c>
      <c r="J132" s="37">
        <v>0</v>
      </c>
      <c r="K132" s="37">
        <v>0</v>
      </c>
      <c r="L132" s="37">
        <v>0</v>
      </c>
      <c r="M132" s="37">
        <v>0</v>
      </c>
      <c r="N132" s="44">
        <f>SUM(F132:M132)</f>
        <v>241865616</v>
      </c>
    </row>
    <row r="133" spans="2:14" ht="10.8" outlineLevel="1" thickBot="1" x14ac:dyDescent="0.35">
      <c r="B133" s="13" t="s">
        <v>235</v>
      </c>
      <c r="C133" s="64"/>
      <c r="D133" s="65"/>
      <c r="E133" s="66">
        <f>SUBTOTAL(9,E132:E132)</f>
        <v>1</v>
      </c>
      <c r="F133" s="66">
        <f>SUBTOTAL(9,F132:F132)</f>
        <v>0</v>
      </c>
      <c r="G133" s="66">
        <f>SUBTOTAL(9,G132:G132)</f>
        <v>241865616</v>
      </c>
      <c r="H133" s="66">
        <f>SUBTOTAL(9,H132:H132)</f>
        <v>0</v>
      </c>
      <c r="I133" s="66">
        <f>SUBTOTAL(9,I132:I132)</f>
        <v>0</v>
      </c>
      <c r="J133" s="66">
        <f>SUBTOTAL(9,J132:J132)</f>
        <v>0</v>
      </c>
      <c r="K133" s="66">
        <f>SUBTOTAL(9,K132:K132)</f>
        <v>0</v>
      </c>
      <c r="L133" s="66">
        <f>SUBTOTAL(9,L132:L132)</f>
        <v>0</v>
      </c>
      <c r="M133" s="66">
        <f>SUBTOTAL(9,M132:M132)</f>
        <v>0</v>
      </c>
      <c r="N133" s="67">
        <f>SUBTOTAL(9,N132:N132)</f>
        <v>241865616</v>
      </c>
    </row>
    <row r="134" spans="2:14" ht="10.8" outlineLevel="2" thickBot="1" x14ac:dyDescent="0.35">
      <c r="B134" s="35" t="s">
        <v>189</v>
      </c>
      <c r="C134" s="53">
        <v>800246953</v>
      </c>
      <c r="D134" s="48" t="s">
        <v>31</v>
      </c>
      <c r="E134" s="37">
        <v>6</v>
      </c>
      <c r="F134" s="37">
        <v>0</v>
      </c>
      <c r="G134" s="37">
        <v>2956327520</v>
      </c>
      <c r="H134" s="37">
        <v>0</v>
      </c>
      <c r="I134" s="37">
        <v>0</v>
      </c>
      <c r="J134" s="37">
        <v>0</v>
      </c>
      <c r="K134" s="37">
        <v>0</v>
      </c>
      <c r="L134" s="37">
        <v>0</v>
      </c>
      <c r="M134" s="37">
        <v>0</v>
      </c>
      <c r="N134" s="44">
        <f>SUM(F134:M134)</f>
        <v>2956327520</v>
      </c>
    </row>
    <row r="135" spans="2:14" ht="10.8" outlineLevel="1" thickBot="1" x14ac:dyDescent="0.35">
      <c r="B135" s="13" t="s">
        <v>236</v>
      </c>
      <c r="C135" s="64"/>
      <c r="D135" s="65"/>
      <c r="E135" s="66">
        <f>SUBTOTAL(9,E134:E134)</f>
        <v>6</v>
      </c>
      <c r="F135" s="66">
        <f>SUBTOTAL(9,F134:F134)</f>
        <v>0</v>
      </c>
      <c r="G135" s="66">
        <f>SUBTOTAL(9,G134:G134)</f>
        <v>2956327520</v>
      </c>
      <c r="H135" s="66">
        <f>SUBTOTAL(9,H134:H134)</f>
        <v>0</v>
      </c>
      <c r="I135" s="66">
        <f>SUBTOTAL(9,I134:I134)</f>
        <v>0</v>
      </c>
      <c r="J135" s="66">
        <f>SUBTOTAL(9,J134:J134)</f>
        <v>0</v>
      </c>
      <c r="K135" s="66">
        <f>SUBTOTAL(9,K134:K134)</f>
        <v>0</v>
      </c>
      <c r="L135" s="66">
        <f>SUBTOTAL(9,L134:L134)</f>
        <v>0</v>
      </c>
      <c r="M135" s="66">
        <f>SUBTOTAL(9,M134:M134)</f>
        <v>0</v>
      </c>
      <c r="N135" s="67">
        <f>SUBTOTAL(9,N134:N134)</f>
        <v>2956327520</v>
      </c>
    </row>
    <row r="136" spans="2:14" ht="10.8" outlineLevel="2" thickBot="1" x14ac:dyDescent="0.35">
      <c r="B136" s="35" t="s">
        <v>21</v>
      </c>
      <c r="C136" s="53">
        <v>800246953</v>
      </c>
      <c r="D136" s="48" t="s">
        <v>31</v>
      </c>
      <c r="E136" s="37">
        <v>55</v>
      </c>
      <c r="F136" s="37">
        <v>0</v>
      </c>
      <c r="G136" s="37">
        <v>0</v>
      </c>
      <c r="H136" s="37">
        <v>0</v>
      </c>
      <c r="I136" s="37">
        <v>0</v>
      </c>
      <c r="J136" s="37">
        <v>0</v>
      </c>
      <c r="K136" s="37">
        <v>0</v>
      </c>
      <c r="L136" s="37">
        <v>262489281</v>
      </c>
      <c r="M136" s="37">
        <v>0</v>
      </c>
      <c r="N136" s="44">
        <f>SUM(F136:M136)</f>
        <v>262489281</v>
      </c>
    </row>
    <row r="137" spans="2:14" ht="10.8" outlineLevel="1" thickBot="1" x14ac:dyDescent="0.35">
      <c r="B137" s="13" t="s">
        <v>38</v>
      </c>
      <c r="C137" s="64"/>
      <c r="D137" s="65"/>
      <c r="E137" s="66">
        <f>SUBTOTAL(9,E136:E136)</f>
        <v>55</v>
      </c>
      <c r="F137" s="66">
        <f>SUBTOTAL(9,F136:F136)</f>
        <v>0</v>
      </c>
      <c r="G137" s="66">
        <f>SUBTOTAL(9,G136:G136)</f>
        <v>0</v>
      </c>
      <c r="H137" s="66">
        <f>SUBTOTAL(9,H136:H136)</f>
        <v>0</v>
      </c>
      <c r="I137" s="66">
        <f>SUBTOTAL(9,I136:I136)</f>
        <v>0</v>
      </c>
      <c r="J137" s="66">
        <f>SUBTOTAL(9,J136:J136)</f>
        <v>0</v>
      </c>
      <c r="K137" s="66">
        <f>SUBTOTAL(9,K136:K136)</f>
        <v>0</v>
      </c>
      <c r="L137" s="66">
        <f>SUBTOTAL(9,L136:L136)</f>
        <v>262489281</v>
      </c>
      <c r="M137" s="66">
        <f>SUBTOTAL(9,M136:M136)</f>
        <v>0</v>
      </c>
      <c r="N137" s="67">
        <f>SUBTOTAL(9,N136:N136)</f>
        <v>262489281</v>
      </c>
    </row>
    <row r="138" spans="2:14" ht="10.8" outlineLevel="2" thickBot="1" x14ac:dyDescent="0.35">
      <c r="B138" s="35" t="s">
        <v>22</v>
      </c>
      <c r="C138" s="53">
        <v>800246953</v>
      </c>
      <c r="D138" s="48" t="s">
        <v>31</v>
      </c>
      <c r="E138" s="37">
        <v>169</v>
      </c>
      <c r="F138" s="37">
        <v>0</v>
      </c>
      <c r="G138" s="37">
        <v>0</v>
      </c>
      <c r="H138" s="37">
        <v>0</v>
      </c>
      <c r="I138" s="37">
        <v>0</v>
      </c>
      <c r="J138" s="37">
        <v>0</v>
      </c>
      <c r="K138" s="37">
        <v>0</v>
      </c>
      <c r="L138" s="37">
        <v>257305978</v>
      </c>
      <c r="M138" s="37">
        <v>0</v>
      </c>
      <c r="N138" s="44">
        <f>SUM(F138:M138)</f>
        <v>257305978</v>
      </c>
    </row>
    <row r="139" spans="2:14" ht="10.8" outlineLevel="1" thickBot="1" x14ac:dyDescent="0.35">
      <c r="B139" s="13" t="s">
        <v>39</v>
      </c>
      <c r="C139" s="64"/>
      <c r="D139" s="65"/>
      <c r="E139" s="66">
        <f>SUBTOTAL(9,E138:E138)</f>
        <v>169</v>
      </c>
      <c r="F139" s="66">
        <f>SUBTOTAL(9,F138:F138)</f>
        <v>0</v>
      </c>
      <c r="G139" s="66">
        <f>SUBTOTAL(9,G138:G138)</f>
        <v>0</v>
      </c>
      <c r="H139" s="66">
        <f>SUBTOTAL(9,H138:H138)</f>
        <v>0</v>
      </c>
      <c r="I139" s="66">
        <f>SUBTOTAL(9,I138:I138)</f>
        <v>0</v>
      </c>
      <c r="J139" s="66">
        <f>SUBTOTAL(9,J138:J138)</f>
        <v>0</v>
      </c>
      <c r="K139" s="66">
        <f>SUBTOTAL(9,K138:K138)</f>
        <v>0</v>
      </c>
      <c r="L139" s="66">
        <f>SUBTOTAL(9,L138:L138)</f>
        <v>257305978</v>
      </c>
      <c r="M139" s="66">
        <f>SUBTOTAL(9,M138:M138)</f>
        <v>0</v>
      </c>
      <c r="N139" s="67">
        <f>SUBTOTAL(9,N138:N138)</f>
        <v>257305978</v>
      </c>
    </row>
    <row r="140" spans="2:14" ht="10.8" outlineLevel="2" thickBot="1" x14ac:dyDescent="0.35">
      <c r="B140" s="35" t="s">
        <v>242</v>
      </c>
      <c r="C140" s="53">
        <v>800246953</v>
      </c>
      <c r="D140" s="48" t="s">
        <v>31</v>
      </c>
      <c r="E140" s="37">
        <v>13467</v>
      </c>
      <c r="F140" s="37">
        <v>0</v>
      </c>
      <c r="G140" s="37">
        <v>1477118246</v>
      </c>
      <c r="H140" s="37">
        <v>1707978870</v>
      </c>
      <c r="I140" s="37">
        <v>592044095</v>
      </c>
      <c r="J140" s="37">
        <v>819257642</v>
      </c>
      <c r="K140" s="37">
        <v>1530653863</v>
      </c>
      <c r="L140" s="37">
        <v>1581931071</v>
      </c>
      <c r="M140" s="37">
        <v>-22090686</v>
      </c>
      <c r="N140" s="44">
        <f>SUM(F140:M140)</f>
        <v>7686893101</v>
      </c>
    </row>
    <row r="141" spans="2:14" ht="10.8" outlineLevel="1" thickBot="1" x14ac:dyDescent="0.35">
      <c r="B141" s="13" t="s">
        <v>241</v>
      </c>
      <c r="C141" s="64"/>
      <c r="D141" s="65"/>
      <c r="E141" s="66">
        <f>SUBTOTAL(9,E140:E140)</f>
        <v>13467</v>
      </c>
      <c r="F141" s="66">
        <f>SUBTOTAL(9,F140:F140)</f>
        <v>0</v>
      </c>
      <c r="G141" s="66">
        <f>SUBTOTAL(9,G140:G140)</f>
        <v>1477118246</v>
      </c>
      <c r="H141" s="66">
        <f>SUBTOTAL(9,H140:H140)</f>
        <v>1707978870</v>
      </c>
      <c r="I141" s="66">
        <f>SUBTOTAL(9,I140:I140)</f>
        <v>592044095</v>
      </c>
      <c r="J141" s="66">
        <f>SUBTOTAL(9,J140:J140)</f>
        <v>819257642</v>
      </c>
      <c r="K141" s="66">
        <f>SUBTOTAL(9,K140:K140)</f>
        <v>1530653863</v>
      </c>
      <c r="L141" s="66">
        <f>SUBTOTAL(9,L140:L140)</f>
        <v>1581931071</v>
      </c>
      <c r="M141" s="66">
        <f>SUBTOTAL(9,M140:M140)</f>
        <v>-22090686</v>
      </c>
      <c r="N141" s="67">
        <f>SUBTOTAL(9,N140:N140)</f>
        <v>7686893101</v>
      </c>
    </row>
    <row r="142" spans="2:14" ht="10.8" outlineLevel="2" thickBot="1" x14ac:dyDescent="0.35">
      <c r="B142" s="35" t="s">
        <v>23</v>
      </c>
      <c r="C142" s="53">
        <v>800246953</v>
      </c>
      <c r="D142" s="48" t="s">
        <v>31</v>
      </c>
      <c r="E142" s="37">
        <v>26</v>
      </c>
      <c r="F142" s="37">
        <v>0</v>
      </c>
      <c r="G142" s="37">
        <v>4743600</v>
      </c>
      <c r="H142" s="37">
        <v>3593800</v>
      </c>
      <c r="I142" s="37">
        <v>5149600</v>
      </c>
      <c r="J142" s="37">
        <v>33855400</v>
      </c>
      <c r="K142" s="37">
        <v>34277100</v>
      </c>
      <c r="L142" s="37">
        <v>71855635</v>
      </c>
      <c r="M142" s="37">
        <v>0</v>
      </c>
      <c r="N142" s="44">
        <f>SUM(F142:M142)</f>
        <v>153475135</v>
      </c>
    </row>
    <row r="143" spans="2:14" ht="10.8" outlineLevel="1" thickBot="1" x14ac:dyDescent="0.35">
      <c r="B143" s="13" t="s">
        <v>40</v>
      </c>
      <c r="C143" s="64"/>
      <c r="D143" s="65"/>
      <c r="E143" s="66">
        <f>SUBTOTAL(9,E142:E142)</f>
        <v>26</v>
      </c>
      <c r="F143" s="66">
        <f>SUBTOTAL(9,F142:F142)</f>
        <v>0</v>
      </c>
      <c r="G143" s="66">
        <f>SUBTOTAL(9,G142:G142)</f>
        <v>4743600</v>
      </c>
      <c r="H143" s="66">
        <f>SUBTOTAL(9,H142:H142)</f>
        <v>3593800</v>
      </c>
      <c r="I143" s="66">
        <f>SUBTOTAL(9,I142:I142)</f>
        <v>5149600</v>
      </c>
      <c r="J143" s="66">
        <f>SUBTOTAL(9,J142:J142)</f>
        <v>33855400</v>
      </c>
      <c r="K143" s="66">
        <f>SUBTOTAL(9,K142:K142)</f>
        <v>34277100</v>
      </c>
      <c r="L143" s="66">
        <f>SUBTOTAL(9,L142:L142)</f>
        <v>71855635</v>
      </c>
      <c r="M143" s="66">
        <f>SUBTOTAL(9,M142:M142)</f>
        <v>0</v>
      </c>
      <c r="N143" s="67">
        <f>SUBTOTAL(9,N142:N142)</f>
        <v>153475135</v>
      </c>
    </row>
    <row r="144" spans="2:14" ht="10.8" outlineLevel="2" thickBot="1" x14ac:dyDescent="0.35">
      <c r="B144" s="35" t="s">
        <v>24</v>
      </c>
      <c r="C144" s="53">
        <v>800246953</v>
      </c>
      <c r="D144" s="48" t="s">
        <v>31</v>
      </c>
      <c r="E144" s="37">
        <v>2932</v>
      </c>
      <c r="F144" s="37">
        <v>2115585733</v>
      </c>
      <c r="G144" s="37">
        <v>239131923</v>
      </c>
      <c r="H144" s="37">
        <v>693337081</v>
      </c>
      <c r="I144" s="37">
        <v>6587664</v>
      </c>
      <c r="J144" s="37">
        <v>16134314</v>
      </c>
      <c r="K144" s="37">
        <v>101767406</v>
      </c>
      <c r="L144" s="37">
        <v>16896500492</v>
      </c>
      <c r="M144" s="37">
        <v>-147155173</v>
      </c>
      <c r="N144" s="44">
        <f>SUM(F144:M144)</f>
        <v>19921889440</v>
      </c>
    </row>
    <row r="145" spans="2:14" ht="10.8" outlineLevel="1" thickBot="1" x14ac:dyDescent="0.35">
      <c r="B145" s="13" t="s">
        <v>41</v>
      </c>
      <c r="C145" s="64"/>
      <c r="D145" s="65"/>
      <c r="E145" s="66">
        <f>SUBTOTAL(9,E144:E144)</f>
        <v>2932</v>
      </c>
      <c r="F145" s="66">
        <f>SUBTOTAL(9,F144:F144)</f>
        <v>2115585733</v>
      </c>
      <c r="G145" s="66">
        <f>SUBTOTAL(9,G144:G144)</f>
        <v>239131923</v>
      </c>
      <c r="H145" s="66">
        <f>SUBTOTAL(9,H144:H144)</f>
        <v>693337081</v>
      </c>
      <c r="I145" s="66">
        <f>SUBTOTAL(9,I144:I144)</f>
        <v>6587664</v>
      </c>
      <c r="J145" s="66">
        <f>SUBTOTAL(9,J144:J144)</f>
        <v>16134314</v>
      </c>
      <c r="K145" s="66">
        <f>SUBTOTAL(9,K144:K144)</f>
        <v>101767406</v>
      </c>
      <c r="L145" s="66">
        <f>SUBTOTAL(9,L144:L144)</f>
        <v>16896500492</v>
      </c>
      <c r="M145" s="66">
        <f>SUBTOTAL(9,M144:M144)</f>
        <v>-147155173</v>
      </c>
      <c r="N145" s="67">
        <f>SUBTOTAL(9,N144:N144)</f>
        <v>19921889440</v>
      </c>
    </row>
    <row r="146" spans="2:14" outlineLevel="2" x14ac:dyDescent="0.3">
      <c r="B146" s="35" t="s">
        <v>25</v>
      </c>
      <c r="C146" s="53">
        <v>800006150</v>
      </c>
      <c r="D146" s="48" t="s">
        <v>193</v>
      </c>
      <c r="E146" s="37">
        <v>42</v>
      </c>
      <c r="F146" s="37">
        <v>0</v>
      </c>
      <c r="G146" s="37">
        <v>0</v>
      </c>
      <c r="H146" s="37">
        <v>0</v>
      </c>
      <c r="I146" s="37">
        <v>0</v>
      </c>
      <c r="J146" s="37">
        <v>0</v>
      </c>
      <c r="K146" s="37">
        <v>0</v>
      </c>
      <c r="L146" s="37">
        <v>45987148</v>
      </c>
      <c r="M146" s="37">
        <v>0</v>
      </c>
      <c r="N146" s="44">
        <f>SUM(F146:M146)</f>
        <v>45987148</v>
      </c>
    </row>
    <row r="147" spans="2:14" outlineLevel="2" x14ac:dyDescent="0.3">
      <c r="B147" s="35" t="s">
        <v>25</v>
      </c>
      <c r="C147" s="53">
        <v>800149384</v>
      </c>
      <c r="D147" s="48" t="s">
        <v>190</v>
      </c>
      <c r="E147" s="37">
        <v>3</v>
      </c>
      <c r="F147" s="37">
        <v>0</v>
      </c>
      <c r="G147" s="37">
        <v>0</v>
      </c>
      <c r="H147" s="37">
        <v>0</v>
      </c>
      <c r="I147" s="37">
        <v>1508900</v>
      </c>
      <c r="J147" s="37">
        <v>0</v>
      </c>
      <c r="K147" s="37">
        <v>0</v>
      </c>
      <c r="L147" s="37">
        <v>3019400</v>
      </c>
      <c r="M147" s="37">
        <v>0</v>
      </c>
      <c r="N147" s="44">
        <f>SUM(F147:M147)</f>
        <v>4528300</v>
      </c>
    </row>
    <row r="148" spans="2:14" outlineLevel="2" x14ac:dyDescent="0.3">
      <c r="B148" s="35" t="s">
        <v>25</v>
      </c>
      <c r="C148" s="53">
        <v>800162035</v>
      </c>
      <c r="D148" s="48" t="s">
        <v>197</v>
      </c>
      <c r="E148" s="37">
        <v>0</v>
      </c>
      <c r="F148" s="37">
        <v>0</v>
      </c>
      <c r="G148" s="37">
        <v>0</v>
      </c>
      <c r="H148" s="37">
        <v>0</v>
      </c>
      <c r="I148" s="37">
        <v>0</v>
      </c>
      <c r="J148" s="37">
        <v>0</v>
      </c>
      <c r="K148" s="37">
        <v>0</v>
      </c>
      <c r="L148" s="37">
        <v>0</v>
      </c>
      <c r="M148" s="37">
        <v>-0.05</v>
      </c>
      <c r="N148" s="44">
        <f>SUM(F148:M148)</f>
        <v>-0.05</v>
      </c>
    </row>
    <row r="149" spans="2:14" outlineLevel="2" x14ac:dyDescent="0.3">
      <c r="B149" s="35" t="s">
        <v>25</v>
      </c>
      <c r="C149" s="53">
        <v>800188271</v>
      </c>
      <c r="D149" s="48" t="s">
        <v>200</v>
      </c>
      <c r="E149" s="37">
        <v>3</v>
      </c>
      <c r="F149" s="37">
        <v>81400</v>
      </c>
      <c r="G149" s="37">
        <v>0</v>
      </c>
      <c r="H149" s="37">
        <v>0</v>
      </c>
      <c r="I149" s="37">
        <v>0</v>
      </c>
      <c r="J149" s="37">
        <v>0</v>
      </c>
      <c r="K149" s="37">
        <v>0</v>
      </c>
      <c r="L149" s="37">
        <v>145534</v>
      </c>
      <c r="M149" s="37">
        <v>0</v>
      </c>
      <c r="N149" s="44">
        <f>SUM(F149:M149)</f>
        <v>226934</v>
      </c>
    </row>
    <row r="150" spans="2:14" outlineLevel="2" x14ac:dyDescent="0.3">
      <c r="B150" s="35" t="s">
        <v>25</v>
      </c>
      <c r="C150" s="53">
        <v>800250634</v>
      </c>
      <c r="D150" s="48" t="s">
        <v>195</v>
      </c>
      <c r="E150" s="37">
        <v>2</v>
      </c>
      <c r="F150" s="37">
        <v>0</v>
      </c>
      <c r="G150" s="37">
        <v>0</v>
      </c>
      <c r="H150" s="37">
        <v>0</v>
      </c>
      <c r="I150" s="37">
        <v>0</v>
      </c>
      <c r="J150" s="37">
        <v>0</v>
      </c>
      <c r="K150" s="37">
        <v>0</v>
      </c>
      <c r="L150" s="37">
        <v>449326</v>
      </c>
      <c r="M150" s="37">
        <v>0</v>
      </c>
      <c r="N150" s="44">
        <f>SUM(F150:M150)</f>
        <v>449326</v>
      </c>
    </row>
    <row r="151" spans="2:14" outlineLevel="2" x14ac:dyDescent="0.3">
      <c r="B151" s="35" t="s">
        <v>25</v>
      </c>
      <c r="C151" s="53">
        <v>830120157</v>
      </c>
      <c r="D151" s="48" t="s">
        <v>191</v>
      </c>
      <c r="E151" s="37">
        <v>1</v>
      </c>
      <c r="F151" s="37">
        <v>0</v>
      </c>
      <c r="G151" s="37">
        <v>0</v>
      </c>
      <c r="H151" s="37">
        <v>0</v>
      </c>
      <c r="I151" s="37">
        <v>1437400</v>
      </c>
      <c r="J151" s="37">
        <v>0</v>
      </c>
      <c r="K151" s="37">
        <v>0</v>
      </c>
      <c r="L151" s="37">
        <v>0</v>
      </c>
      <c r="M151" s="37">
        <v>0</v>
      </c>
      <c r="N151" s="44">
        <f>SUM(F151:M151)</f>
        <v>1437400</v>
      </c>
    </row>
    <row r="152" spans="2:14" outlineLevel="2" x14ac:dyDescent="0.3">
      <c r="B152" s="35" t="s">
        <v>25</v>
      </c>
      <c r="C152" s="53">
        <v>860015536</v>
      </c>
      <c r="D152" s="48" t="s">
        <v>194</v>
      </c>
      <c r="E152" s="37">
        <v>2</v>
      </c>
      <c r="F152" s="37">
        <v>0</v>
      </c>
      <c r="G152" s="37">
        <v>0</v>
      </c>
      <c r="H152" s="37">
        <v>0</v>
      </c>
      <c r="I152" s="37">
        <v>0</v>
      </c>
      <c r="J152" s="37">
        <v>0</v>
      </c>
      <c r="K152" s="37">
        <v>0</v>
      </c>
      <c r="L152" s="37">
        <v>4859200</v>
      </c>
      <c r="M152" s="37">
        <v>0</v>
      </c>
      <c r="N152" s="44">
        <f>SUM(F152:M152)</f>
        <v>4859200</v>
      </c>
    </row>
    <row r="153" spans="2:14" outlineLevel="2" x14ac:dyDescent="0.3">
      <c r="B153" s="35" t="s">
        <v>25</v>
      </c>
      <c r="C153" s="53">
        <v>860070301</v>
      </c>
      <c r="D153" s="48" t="s">
        <v>192</v>
      </c>
      <c r="E153" s="37">
        <v>3</v>
      </c>
      <c r="F153" s="37">
        <v>0</v>
      </c>
      <c r="G153" s="37">
        <v>0</v>
      </c>
      <c r="H153" s="37">
        <v>0</v>
      </c>
      <c r="I153" s="37">
        <v>0</v>
      </c>
      <c r="J153" s="37">
        <v>0</v>
      </c>
      <c r="K153" s="37">
        <v>0</v>
      </c>
      <c r="L153" s="37">
        <v>987900</v>
      </c>
      <c r="M153" s="37">
        <v>0</v>
      </c>
      <c r="N153" s="44">
        <f>SUM(F153:M153)</f>
        <v>987900</v>
      </c>
    </row>
    <row r="154" spans="2:14" outlineLevel="2" x14ac:dyDescent="0.3">
      <c r="B154" s="35" t="s">
        <v>25</v>
      </c>
      <c r="C154" s="53">
        <v>890102768</v>
      </c>
      <c r="D154" s="48" t="s">
        <v>196</v>
      </c>
      <c r="E154" s="37">
        <v>9</v>
      </c>
      <c r="F154" s="37">
        <v>0</v>
      </c>
      <c r="G154" s="37">
        <v>0</v>
      </c>
      <c r="H154" s="37">
        <v>0</v>
      </c>
      <c r="I154" s="37">
        <v>0</v>
      </c>
      <c r="J154" s="37">
        <v>3632541</v>
      </c>
      <c r="K154" s="37">
        <v>1725809</v>
      </c>
      <c r="L154" s="37">
        <v>10752432.199999999</v>
      </c>
      <c r="M154" s="37">
        <v>0</v>
      </c>
      <c r="N154" s="44">
        <f>SUM(F154:M154)</f>
        <v>16110782.199999999</v>
      </c>
    </row>
    <row r="155" spans="2:14" outlineLevel="2" x14ac:dyDescent="0.3">
      <c r="B155" s="35" t="s">
        <v>25</v>
      </c>
      <c r="C155" s="53">
        <v>899999025</v>
      </c>
      <c r="D155" s="48" t="s">
        <v>198</v>
      </c>
      <c r="E155" s="37">
        <v>2</v>
      </c>
      <c r="F155" s="37">
        <v>0</v>
      </c>
      <c r="G155" s="37">
        <v>0</v>
      </c>
      <c r="H155" s="37">
        <v>0</v>
      </c>
      <c r="I155" s="37">
        <v>0</v>
      </c>
      <c r="J155" s="37">
        <v>0</v>
      </c>
      <c r="K155" s="37">
        <v>0</v>
      </c>
      <c r="L155" s="37">
        <v>3083400</v>
      </c>
      <c r="M155" s="37">
        <v>0</v>
      </c>
      <c r="N155" s="44">
        <f>SUM(F155:M155)</f>
        <v>3083400</v>
      </c>
    </row>
    <row r="156" spans="2:14" outlineLevel="2" x14ac:dyDescent="0.3">
      <c r="B156" s="35" t="s">
        <v>25</v>
      </c>
      <c r="C156" s="53">
        <v>900033371</v>
      </c>
      <c r="D156" s="48" t="s">
        <v>199</v>
      </c>
      <c r="E156" s="62">
        <v>1</v>
      </c>
      <c r="F156" s="62">
        <v>0</v>
      </c>
      <c r="G156" s="62">
        <v>0</v>
      </c>
      <c r="H156" s="62">
        <v>0</v>
      </c>
      <c r="I156" s="62">
        <v>0</v>
      </c>
      <c r="J156" s="62">
        <v>0</v>
      </c>
      <c r="K156" s="62">
        <v>0</v>
      </c>
      <c r="L156" s="62">
        <v>6424182</v>
      </c>
      <c r="M156" s="62">
        <v>0</v>
      </c>
      <c r="N156" s="63">
        <f>SUM(F156:M156)</f>
        <v>6424182</v>
      </c>
    </row>
    <row r="157" spans="2:14" outlineLevel="2" x14ac:dyDescent="0.3">
      <c r="B157" s="35" t="s">
        <v>25</v>
      </c>
      <c r="C157" s="53">
        <v>901126913</v>
      </c>
      <c r="D157" s="48" t="s">
        <v>202</v>
      </c>
      <c r="E157" s="37">
        <v>3</v>
      </c>
      <c r="F157" s="37">
        <v>0</v>
      </c>
      <c r="G157" s="37">
        <v>0</v>
      </c>
      <c r="H157" s="37">
        <v>0</v>
      </c>
      <c r="I157" s="37">
        <v>0</v>
      </c>
      <c r="J157" s="37">
        <v>0</v>
      </c>
      <c r="K157" s="37">
        <v>283116</v>
      </c>
      <c r="L157" s="37">
        <v>334800</v>
      </c>
      <c r="M157" s="37">
        <v>0</v>
      </c>
      <c r="N157" s="44">
        <f>SUM(F157:M157)</f>
        <v>617916</v>
      </c>
    </row>
    <row r="158" spans="2:14" outlineLevel="2" x14ac:dyDescent="0.3">
      <c r="B158" s="35" t="s">
        <v>25</v>
      </c>
      <c r="C158" s="53">
        <v>901127065</v>
      </c>
      <c r="D158" s="48" t="s">
        <v>204</v>
      </c>
      <c r="E158" s="69">
        <v>11</v>
      </c>
      <c r="F158" s="69">
        <v>0</v>
      </c>
      <c r="G158" s="69">
        <v>0</v>
      </c>
      <c r="H158" s="69">
        <v>0</v>
      </c>
      <c r="I158" s="69">
        <v>0</v>
      </c>
      <c r="J158" s="69">
        <v>0</v>
      </c>
      <c r="K158" s="69">
        <v>10609867</v>
      </c>
      <c r="L158" s="69">
        <v>4282135</v>
      </c>
      <c r="M158" s="69">
        <v>0</v>
      </c>
      <c r="N158" s="70">
        <f>SUM(F158:M158)</f>
        <v>14892002</v>
      </c>
    </row>
    <row r="159" spans="2:14" outlineLevel="2" x14ac:dyDescent="0.3">
      <c r="B159" s="35" t="s">
        <v>25</v>
      </c>
      <c r="C159" s="53">
        <v>901127521</v>
      </c>
      <c r="D159" s="48" t="s">
        <v>203</v>
      </c>
      <c r="E159" s="37">
        <v>14</v>
      </c>
      <c r="F159" s="37">
        <v>0</v>
      </c>
      <c r="G159" s="37">
        <v>0</v>
      </c>
      <c r="H159" s="37">
        <v>0</v>
      </c>
      <c r="I159" s="37">
        <v>0</v>
      </c>
      <c r="J159" s="37">
        <v>0</v>
      </c>
      <c r="K159" s="37">
        <v>0</v>
      </c>
      <c r="L159" s="37">
        <v>14205239.08</v>
      </c>
      <c r="M159" s="37">
        <v>0</v>
      </c>
      <c r="N159" s="44">
        <f>SUM(G159:M159)</f>
        <v>14205239.08</v>
      </c>
    </row>
    <row r="160" spans="2:14" outlineLevel="2" x14ac:dyDescent="0.3">
      <c r="B160" s="35" t="s">
        <v>25</v>
      </c>
      <c r="C160" s="53">
        <v>901153056</v>
      </c>
      <c r="D160" s="48" t="s">
        <v>205</v>
      </c>
      <c r="E160" s="37">
        <v>2</v>
      </c>
      <c r="F160" s="37">
        <v>0</v>
      </c>
      <c r="G160" s="37">
        <v>0</v>
      </c>
      <c r="H160" s="37">
        <v>0</v>
      </c>
      <c r="I160" s="37">
        <v>0</v>
      </c>
      <c r="J160" s="37">
        <v>0</v>
      </c>
      <c r="K160" s="37">
        <v>0</v>
      </c>
      <c r="L160" s="37">
        <v>2862725</v>
      </c>
      <c r="M160" s="37">
        <v>0</v>
      </c>
      <c r="N160" s="44">
        <f>SUM(G160:M160)</f>
        <v>2862725</v>
      </c>
    </row>
    <row r="161" spans="2:14" ht="10.8" outlineLevel="2" thickBot="1" x14ac:dyDescent="0.35">
      <c r="B161" s="61" t="s">
        <v>25</v>
      </c>
      <c r="C161" s="53">
        <v>901153500</v>
      </c>
      <c r="D161" s="48" t="s">
        <v>201</v>
      </c>
      <c r="E161" s="62">
        <v>3</v>
      </c>
      <c r="F161" s="62">
        <v>0</v>
      </c>
      <c r="G161" s="62">
        <v>0</v>
      </c>
      <c r="H161" s="62">
        <v>0</v>
      </c>
      <c r="I161" s="62">
        <v>0</v>
      </c>
      <c r="J161" s="62">
        <v>0</v>
      </c>
      <c r="K161" s="62">
        <v>0</v>
      </c>
      <c r="L161" s="62">
        <v>2168989</v>
      </c>
      <c r="M161" s="62">
        <v>0</v>
      </c>
      <c r="N161" s="44">
        <f>SUM(G161:M161)</f>
        <v>2168989</v>
      </c>
    </row>
    <row r="162" spans="2:14" ht="10.8" outlineLevel="1" thickBot="1" x14ac:dyDescent="0.35">
      <c r="B162" s="13" t="s">
        <v>42</v>
      </c>
      <c r="C162" s="64"/>
      <c r="D162" s="65"/>
      <c r="E162" s="66">
        <f>SUBTOTAL(9,E146:E161)</f>
        <v>101</v>
      </c>
      <c r="F162" s="66">
        <f>SUBTOTAL(9,F146:F161)</f>
        <v>81400</v>
      </c>
      <c r="G162" s="66">
        <f>SUBTOTAL(9,G146:G161)</f>
        <v>0</v>
      </c>
      <c r="H162" s="66">
        <f>SUBTOTAL(9,H146:H161)</f>
        <v>0</v>
      </c>
      <c r="I162" s="66">
        <f>SUBTOTAL(9,I146:I161)</f>
        <v>2946300</v>
      </c>
      <c r="J162" s="66">
        <f>SUBTOTAL(9,J146:J161)</f>
        <v>3632541</v>
      </c>
      <c r="K162" s="66">
        <f>SUBTOTAL(9,K146:K161)</f>
        <v>12618792</v>
      </c>
      <c r="L162" s="66">
        <f>SUBTOTAL(9,L146:L161)</f>
        <v>99562410.280000001</v>
      </c>
      <c r="M162" s="66">
        <f>SUBTOTAL(9,M146:M161)</f>
        <v>-0.05</v>
      </c>
      <c r="N162" s="67">
        <f>SUBTOTAL(9,N146:N161)</f>
        <v>118841443.23</v>
      </c>
    </row>
    <row r="163" spans="2:14" outlineLevel="2" x14ac:dyDescent="0.3">
      <c r="B163" s="35" t="s">
        <v>26</v>
      </c>
      <c r="C163" s="53">
        <v>818001019</v>
      </c>
      <c r="D163" s="48" t="s">
        <v>208</v>
      </c>
      <c r="E163" s="37">
        <v>2</v>
      </c>
      <c r="F163" s="37">
        <v>0</v>
      </c>
      <c r="G163" s="37">
        <v>0</v>
      </c>
      <c r="H163" s="37">
        <v>0</v>
      </c>
      <c r="I163" s="37">
        <v>0</v>
      </c>
      <c r="J163" s="37">
        <v>0</v>
      </c>
      <c r="K163" s="37">
        <v>0</v>
      </c>
      <c r="L163" s="37">
        <v>19063000</v>
      </c>
      <c r="M163" s="37">
        <v>0</v>
      </c>
      <c r="N163" s="44">
        <f>SUM(G163:M163)</f>
        <v>19063000</v>
      </c>
    </row>
    <row r="164" spans="2:14" outlineLevel="2" x14ac:dyDescent="0.3">
      <c r="B164" s="68" t="s">
        <v>26</v>
      </c>
      <c r="C164" s="53">
        <v>891680047</v>
      </c>
      <c r="D164" s="48" t="s">
        <v>206</v>
      </c>
      <c r="E164" s="69">
        <v>2</v>
      </c>
      <c r="F164" s="69">
        <v>0</v>
      </c>
      <c r="G164" s="69">
        <v>0</v>
      </c>
      <c r="H164" s="69">
        <v>0</v>
      </c>
      <c r="I164" s="69">
        <v>0</v>
      </c>
      <c r="J164" s="69">
        <v>0</v>
      </c>
      <c r="K164" s="69">
        <v>0</v>
      </c>
      <c r="L164" s="69">
        <v>31377800</v>
      </c>
      <c r="M164" s="69">
        <v>0</v>
      </c>
      <c r="N164" s="44">
        <f>SUM(G164:M164)</f>
        <v>31377800</v>
      </c>
    </row>
    <row r="165" spans="2:14" outlineLevel="2" x14ac:dyDescent="0.3">
      <c r="B165" s="35" t="s">
        <v>26</v>
      </c>
      <c r="C165" s="53">
        <v>892115009</v>
      </c>
      <c r="D165" s="48" t="s">
        <v>207</v>
      </c>
      <c r="E165" s="37">
        <v>1</v>
      </c>
      <c r="F165" s="37">
        <v>0</v>
      </c>
      <c r="G165" s="37">
        <v>0</v>
      </c>
      <c r="H165" s="37">
        <v>0</v>
      </c>
      <c r="I165" s="37">
        <v>0</v>
      </c>
      <c r="J165" s="37">
        <v>0</v>
      </c>
      <c r="K165" s="37">
        <v>0</v>
      </c>
      <c r="L165" s="37">
        <v>3471300</v>
      </c>
      <c r="M165" s="37">
        <v>0</v>
      </c>
      <c r="N165" s="44">
        <f>SUM(G165:M165)</f>
        <v>3471300</v>
      </c>
    </row>
    <row r="166" spans="2:14" outlineLevel="2" x14ac:dyDescent="0.3">
      <c r="B166" s="35" t="s">
        <v>26</v>
      </c>
      <c r="C166" s="53">
        <v>900971006</v>
      </c>
      <c r="D166" s="48" t="s">
        <v>210</v>
      </c>
      <c r="E166" s="37">
        <v>10</v>
      </c>
      <c r="F166" s="37">
        <v>0</v>
      </c>
      <c r="G166" s="37">
        <v>0</v>
      </c>
      <c r="H166" s="37">
        <v>0</v>
      </c>
      <c r="I166" s="37">
        <v>0</v>
      </c>
      <c r="J166" s="37">
        <v>0</v>
      </c>
      <c r="K166" s="37">
        <v>0</v>
      </c>
      <c r="L166" s="37">
        <v>181933540</v>
      </c>
      <c r="M166" s="37">
        <v>0</v>
      </c>
      <c r="N166" s="44">
        <f>SUM(F166:M166)</f>
        <v>181933540</v>
      </c>
    </row>
    <row r="167" spans="2:14" ht="10.8" outlineLevel="2" thickBot="1" x14ac:dyDescent="0.35">
      <c r="B167" s="35" t="s">
        <v>26</v>
      </c>
      <c r="C167" s="53">
        <v>901034790</v>
      </c>
      <c r="D167" s="48" t="s">
        <v>209</v>
      </c>
      <c r="E167" s="37">
        <v>1</v>
      </c>
      <c r="F167" s="37">
        <v>0</v>
      </c>
      <c r="G167" s="37">
        <v>0</v>
      </c>
      <c r="H167" s="37">
        <v>0</v>
      </c>
      <c r="I167" s="37">
        <v>0</v>
      </c>
      <c r="J167" s="37">
        <v>0</v>
      </c>
      <c r="K167" s="37">
        <v>0</v>
      </c>
      <c r="L167" s="37">
        <v>474000</v>
      </c>
      <c r="M167" s="37">
        <v>0</v>
      </c>
      <c r="N167" s="44">
        <f>SUM(F167:M167)</f>
        <v>474000</v>
      </c>
    </row>
    <row r="168" spans="2:14" ht="10.8" outlineLevel="1" thickBot="1" x14ac:dyDescent="0.35">
      <c r="B168" s="13" t="s">
        <v>43</v>
      </c>
      <c r="C168" s="64"/>
      <c r="D168" s="65"/>
      <c r="E168" s="66">
        <f>SUBTOTAL(9,E163:E167)</f>
        <v>16</v>
      </c>
      <c r="F168" s="66">
        <f>SUBTOTAL(9,F163:F167)</f>
        <v>0</v>
      </c>
      <c r="G168" s="66">
        <f>SUBTOTAL(9,G163:G167)</f>
        <v>0</v>
      </c>
      <c r="H168" s="66">
        <f>SUBTOTAL(9,H163:H167)</f>
        <v>0</v>
      </c>
      <c r="I168" s="66">
        <f>SUBTOTAL(9,I163:I167)</f>
        <v>0</v>
      </c>
      <c r="J168" s="66">
        <f>SUBTOTAL(9,J163:J167)</f>
        <v>0</v>
      </c>
      <c r="K168" s="66">
        <f>SUBTOTAL(9,K163:K167)</f>
        <v>0</v>
      </c>
      <c r="L168" s="66">
        <f>SUBTOTAL(9,L163:L167)</f>
        <v>236319640</v>
      </c>
      <c r="M168" s="66">
        <f>SUBTOTAL(9,M163:M167)</f>
        <v>0</v>
      </c>
      <c r="N168" s="67">
        <f>SUBTOTAL(9,N163:N167)</f>
        <v>236319640</v>
      </c>
    </row>
    <row r="169" spans="2:14" outlineLevel="2" x14ac:dyDescent="0.3">
      <c r="B169" s="35" t="s">
        <v>250</v>
      </c>
      <c r="C169" s="53">
        <v>860045904</v>
      </c>
      <c r="D169" s="48" t="s">
        <v>175</v>
      </c>
      <c r="E169" s="37">
        <v>2</v>
      </c>
      <c r="F169" s="37">
        <v>0</v>
      </c>
      <c r="G169" s="37">
        <v>0</v>
      </c>
      <c r="H169" s="37">
        <v>0</v>
      </c>
      <c r="I169" s="37">
        <v>0</v>
      </c>
      <c r="J169" s="37">
        <v>0</v>
      </c>
      <c r="K169" s="37">
        <v>0</v>
      </c>
      <c r="L169" s="37">
        <v>197458416</v>
      </c>
      <c r="M169" s="37">
        <v>0</v>
      </c>
      <c r="N169" s="44">
        <f>SUM(F169:M169)</f>
        <v>197458416</v>
      </c>
    </row>
    <row r="170" spans="2:14" outlineLevel="2" x14ac:dyDescent="0.3">
      <c r="B170" s="35" t="s">
        <v>251</v>
      </c>
      <c r="C170" s="53">
        <v>800140949</v>
      </c>
      <c r="D170" s="48" t="s">
        <v>167</v>
      </c>
      <c r="E170" s="37">
        <v>9035</v>
      </c>
      <c r="F170" s="37">
        <v>0</v>
      </c>
      <c r="G170" s="37">
        <v>0</v>
      </c>
      <c r="H170" s="37">
        <v>0</v>
      </c>
      <c r="I170" s="37">
        <v>0</v>
      </c>
      <c r="J170" s="37">
        <v>0</v>
      </c>
      <c r="K170" s="37">
        <v>0</v>
      </c>
      <c r="L170" s="37">
        <v>9022700799.2000008</v>
      </c>
      <c r="M170" s="37">
        <v>0</v>
      </c>
      <c r="N170" s="44">
        <f>SUM(F170:M170)</f>
        <v>9022700799.2000008</v>
      </c>
    </row>
    <row r="171" spans="2:14" outlineLevel="2" x14ac:dyDescent="0.3">
      <c r="B171" s="35" t="s">
        <v>251</v>
      </c>
      <c r="C171" s="53">
        <v>804002105</v>
      </c>
      <c r="D171" s="48" t="s">
        <v>176</v>
      </c>
      <c r="E171" s="37">
        <v>175</v>
      </c>
      <c r="F171" s="37">
        <v>0</v>
      </c>
      <c r="G171" s="37">
        <v>0</v>
      </c>
      <c r="H171" s="37">
        <v>0</v>
      </c>
      <c r="I171" s="37">
        <v>0</v>
      </c>
      <c r="J171" s="37">
        <v>0</v>
      </c>
      <c r="K171" s="37">
        <v>0</v>
      </c>
      <c r="L171" s="37">
        <v>32443969.399999999</v>
      </c>
      <c r="M171" s="37">
        <v>0</v>
      </c>
      <c r="N171" s="44">
        <f>SUM(F171:M171)</f>
        <v>32443969.399999999</v>
      </c>
    </row>
    <row r="172" spans="2:14" outlineLevel="2" x14ac:dyDescent="0.3">
      <c r="B172" s="35" t="s">
        <v>251</v>
      </c>
      <c r="C172" s="53">
        <v>805000427</v>
      </c>
      <c r="D172" s="48" t="s">
        <v>177</v>
      </c>
      <c r="E172" s="37">
        <v>4154</v>
      </c>
      <c r="F172" s="37">
        <v>0</v>
      </c>
      <c r="G172" s="37">
        <v>0</v>
      </c>
      <c r="H172" s="37">
        <v>0</v>
      </c>
      <c r="I172" s="37">
        <v>0</v>
      </c>
      <c r="J172" s="37">
        <v>0</v>
      </c>
      <c r="K172" s="37">
        <v>0</v>
      </c>
      <c r="L172" s="37">
        <v>2707951660.6599989</v>
      </c>
      <c r="M172" s="37">
        <v>0</v>
      </c>
      <c r="N172" s="44">
        <f>SUM(F172:M172)</f>
        <v>2707951660.6599989</v>
      </c>
    </row>
    <row r="173" spans="2:14" outlineLevel="2" x14ac:dyDescent="0.3">
      <c r="B173" s="35" t="s">
        <v>251</v>
      </c>
      <c r="C173" s="53">
        <v>811004055</v>
      </c>
      <c r="D173" s="48" t="s">
        <v>179</v>
      </c>
      <c r="E173" s="37">
        <v>10</v>
      </c>
      <c r="F173" s="37">
        <v>0</v>
      </c>
      <c r="G173" s="37">
        <v>0</v>
      </c>
      <c r="H173" s="37">
        <v>0</v>
      </c>
      <c r="I173" s="37">
        <v>0</v>
      </c>
      <c r="J173" s="37">
        <v>0</v>
      </c>
      <c r="K173" s="37">
        <v>0</v>
      </c>
      <c r="L173" s="37">
        <v>7407900</v>
      </c>
      <c r="M173" s="37">
        <v>0</v>
      </c>
      <c r="N173" s="44">
        <f>SUM(F173:M173)</f>
        <v>7407900</v>
      </c>
    </row>
    <row r="174" spans="2:14" outlineLevel="2" x14ac:dyDescent="0.3">
      <c r="B174" s="35" t="s">
        <v>251</v>
      </c>
      <c r="C174" s="53">
        <v>818000140</v>
      </c>
      <c r="D174" s="48" t="s">
        <v>166</v>
      </c>
      <c r="E174" s="37">
        <v>50</v>
      </c>
      <c r="F174" s="37">
        <v>0</v>
      </c>
      <c r="G174" s="37">
        <v>0</v>
      </c>
      <c r="H174" s="37">
        <v>0</v>
      </c>
      <c r="I174" s="37">
        <v>0</v>
      </c>
      <c r="J174" s="37">
        <v>0</v>
      </c>
      <c r="K174" s="37">
        <v>0</v>
      </c>
      <c r="L174" s="37">
        <v>35063045</v>
      </c>
      <c r="M174" s="37">
        <v>0</v>
      </c>
      <c r="N174" s="44">
        <f>SUM(F174:M174)</f>
        <v>35063045</v>
      </c>
    </row>
    <row r="175" spans="2:14" outlineLevel="2" x14ac:dyDescent="0.3">
      <c r="B175" s="35" t="s">
        <v>251</v>
      </c>
      <c r="C175" s="53">
        <v>830009783</v>
      </c>
      <c r="D175" s="48" t="s">
        <v>178</v>
      </c>
      <c r="E175" s="37">
        <v>7010</v>
      </c>
      <c r="F175" s="37">
        <v>0</v>
      </c>
      <c r="G175" s="37">
        <v>0</v>
      </c>
      <c r="H175" s="37">
        <v>0</v>
      </c>
      <c r="I175" s="37">
        <v>0</v>
      </c>
      <c r="J175" s="37">
        <v>0</v>
      </c>
      <c r="K175" s="37">
        <v>0</v>
      </c>
      <c r="L175" s="37">
        <v>6976642198.2799997</v>
      </c>
      <c r="M175" s="37">
        <v>0</v>
      </c>
      <c r="N175" s="44">
        <f>SUM(F175:M175)</f>
        <v>6976642198.2799997</v>
      </c>
    </row>
    <row r="176" spans="2:14" outlineLevel="2" x14ac:dyDescent="0.3">
      <c r="B176" s="35" t="s">
        <v>251</v>
      </c>
      <c r="C176" s="53">
        <v>830074184</v>
      </c>
      <c r="D176" s="48" t="s">
        <v>187</v>
      </c>
      <c r="E176" s="37">
        <v>928</v>
      </c>
      <c r="F176" s="37">
        <v>0</v>
      </c>
      <c r="G176" s="37">
        <v>0</v>
      </c>
      <c r="H176" s="37">
        <v>0</v>
      </c>
      <c r="I176" s="37">
        <v>0</v>
      </c>
      <c r="J176" s="37">
        <v>0</v>
      </c>
      <c r="K176" s="37">
        <v>0</v>
      </c>
      <c r="L176" s="37">
        <v>890765385</v>
      </c>
      <c r="M176" s="37">
        <v>0</v>
      </c>
      <c r="N176" s="44">
        <f>SUM(F176:M176)</f>
        <v>890765385</v>
      </c>
    </row>
    <row r="177" spans="2:14" outlineLevel="2" x14ac:dyDescent="0.3">
      <c r="B177" s="35" t="s">
        <v>251</v>
      </c>
      <c r="C177" s="53">
        <v>860045904</v>
      </c>
      <c r="D177" s="48" t="s">
        <v>175</v>
      </c>
      <c r="E177" s="37">
        <v>775</v>
      </c>
      <c r="F177" s="37">
        <v>0</v>
      </c>
      <c r="G177" s="37">
        <v>0</v>
      </c>
      <c r="H177" s="37">
        <v>0</v>
      </c>
      <c r="I177" s="37">
        <v>0</v>
      </c>
      <c r="J177" s="37">
        <v>0</v>
      </c>
      <c r="K177" s="37">
        <v>0</v>
      </c>
      <c r="L177" s="37">
        <v>371763980</v>
      </c>
      <c r="M177" s="37">
        <v>0</v>
      </c>
      <c r="N177" s="44">
        <f>SUM(F177:M177)</f>
        <v>371763980</v>
      </c>
    </row>
    <row r="178" spans="2:14" outlineLevel="2" x14ac:dyDescent="0.3">
      <c r="B178" s="35" t="s">
        <v>251</v>
      </c>
      <c r="C178" s="53">
        <v>891080005</v>
      </c>
      <c r="D178" s="48" t="s">
        <v>174</v>
      </c>
      <c r="E178" s="37">
        <v>4</v>
      </c>
      <c r="F178" s="37">
        <v>0</v>
      </c>
      <c r="G178" s="37">
        <v>0</v>
      </c>
      <c r="H178" s="37">
        <v>0</v>
      </c>
      <c r="I178" s="37">
        <v>0</v>
      </c>
      <c r="J178" s="37">
        <v>0</v>
      </c>
      <c r="K178" s="37">
        <v>0</v>
      </c>
      <c r="L178" s="37">
        <v>1177796</v>
      </c>
      <c r="M178" s="37">
        <v>0</v>
      </c>
      <c r="N178" s="44">
        <f>SUM(F178:M178)</f>
        <v>1177796</v>
      </c>
    </row>
    <row r="179" spans="2:14" outlineLevel="2" x14ac:dyDescent="0.3">
      <c r="B179" s="35" t="s">
        <v>251</v>
      </c>
      <c r="C179" s="53">
        <v>891180008</v>
      </c>
      <c r="D179" s="48" t="s">
        <v>172</v>
      </c>
      <c r="E179" s="37">
        <v>11</v>
      </c>
      <c r="F179" s="37">
        <v>0</v>
      </c>
      <c r="G179" s="37">
        <v>0</v>
      </c>
      <c r="H179" s="37">
        <v>0</v>
      </c>
      <c r="I179" s="37">
        <v>0</v>
      </c>
      <c r="J179" s="37">
        <v>0</v>
      </c>
      <c r="K179" s="37">
        <v>0</v>
      </c>
      <c r="L179" s="37">
        <v>6883860</v>
      </c>
      <c r="M179" s="37">
        <v>0</v>
      </c>
      <c r="N179" s="44">
        <f>SUM(F179:M179)</f>
        <v>6883860</v>
      </c>
    </row>
    <row r="180" spans="2:14" outlineLevel="2" x14ac:dyDescent="0.3">
      <c r="B180" s="35" t="s">
        <v>251</v>
      </c>
      <c r="C180" s="53">
        <v>891280008</v>
      </c>
      <c r="D180" s="48" t="s">
        <v>170</v>
      </c>
      <c r="E180" s="37">
        <v>1</v>
      </c>
      <c r="F180" s="37">
        <v>0</v>
      </c>
      <c r="G180" s="37">
        <v>0</v>
      </c>
      <c r="H180" s="37">
        <v>0</v>
      </c>
      <c r="I180" s="37">
        <v>0</v>
      </c>
      <c r="J180" s="37">
        <v>0</v>
      </c>
      <c r="K180" s="37">
        <v>0</v>
      </c>
      <c r="L180" s="37">
        <v>49560</v>
      </c>
      <c r="M180" s="37">
        <v>0</v>
      </c>
      <c r="N180" s="44">
        <f>SUM(F180:M180)</f>
        <v>49560</v>
      </c>
    </row>
    <row r="181" spans="2:14" outlineLevel="2" x14ac:dyDescent="0.3">
      <c r="B181" s="35" t="s">
        <v>251</v>
      </c>
      <c r="C181" s="53">
        <v>892115006</v>
      </c>
      <c r="D181" s="48" t="s">
        <v>169</v>
      </c>
      <c r="E181" s="37">
        <v>11</v>
      </c>
      <c r="F181" s="37">
        <v>0</v>
      </c>
      <c r="G181" s="37">
        <v>0</v>
      </c>
      <c r="H181" s="37">
        <v>0</v>
      </c>
      <c r="I181" s="37">
        <v>0</v>
      </c>
      <c r="J181" s="37">
        <v>0</v>
      </c>
      <c r="K181" s="37">
        <v>0</v>
      </c>
      <c r="L181" s="37">
        <v>4261550</v>
      </c>
      <c r="M181" s="37">
        <v>0</v>
      </c>
      <c r="N181" s="44">
        <f>SUM(F181:M181)</f>
        <v>4261550</v>
      </c>
    </row>
    <row r="182" spans="2:14" outlineLevel="2" x14ac:dyDescent="0.3">
      <c r="B182" s="35" t="s">
        <v>251</v>
      </c>
      <c r="C182" s="53">
        <v>892200015</v>
      </c>
      <c r="D182" s="48" t="s">
        <v>171</v>
      </c>
      <c r="E182" s="37">
        <v>7</v>
      </c>
      <c r="F182" s="37">
        <v>0</v>
      </c>
      <c r="G182" s="37">
        <v>0</v>
      </c>
      <c r="H182" s="37">
        <v>0</v>
      </c>
      <c r="I182" s="37">
        <v>0</v>
      </c>
      <c r="J182" s="37">
        <v>0</v>
      </c>
      <c r="K182" s="37">
        <v>0</v>
      </c>
      <c r="L182" s="37">
        <v>4424431</v>
      </c>
      <c r="M182" s="37">
        <v>0</v>
      </c>
      <c r="N182" s="44">
        <f>SUM(F182:M182)</f>
        <v>4424431</v>
      </c>
    </row>
    <row r="183" spans="2:14" outlineLevel="2" x14ac:dyDescent="0.3">
      <c r="B183" s="35" t="s">
        <v>251</v>
      </c>
      <c r="C183" s="53">
        <v>899999107</v>
      </c>
      <c r="D183" s="48" t="s">
        <v>181</v>
      </c>
      <c r="E183" s="37">
        <v>391</v>
      </c>
      <c r="F183" s="37">
        <v>0</v>
      </c>
      <c r="G183" s="37">
        <v>0</v>
      </c>
      <c r="H183" s="37">
        <v>0</v>
      </c>
      <c r="I183" s="37">
        <v>0</v>
      </c>
      <c r="J183" s="37">
        <v>0</v>
      </c>
      <c r="K183" s="37">
        <v>0</v>
      </c>
      <c r="L183" s="37">
        <v>265617126</v>
      </c>
      <c r="M183" s="37">
        <v>0</v>
      </c>
      <c r="N183" s="44">
        <f>SUM(F183:M183)</f>
        <v>265617126</v>
      </c>
    </row>
    <row r="184" spans="2:14" outlineLevel="2" x14ac:dyDescent="0.3">
      <c r="B184" s="35" t="s">
        <v>251</v>
      </c>
      <c r="C184" s="53">
        <v>901093846</v>
      </c>
      <c r="D184" s="48" t="s">
        <v>180</v>
      </c>
      <c r="E184" s="37">
        <v>135</v>
      </c>
      <c r="F184" s="37">
        <v>0</v>
      </c>
      <c r="G184" s="37">
        <v>0</v>
      </c>
      <c r="H184" s="37">
        <v>0</v>
      </c>
      <c r="I184" s="37">
        <v>0</v>
      </c>
      <c r="J184" s="37">
        <v>0</v>
      </c>
      <c r="K184" s="37">
        <v>0</v>
      </c>
      <c r="L184" s="37">
        <v>140600489.75</v>
      </c>
      <c r="M184" s="37">
        <v>0</v>
      </c>
      <c r="N184" s="44">
        <f>SUM(F184:M184)</f>
        <v>140600489.75</v>
      </c>
    </row>
    <row r="185" spans="2:14" outlineLevel="2" x14ac:dyDescent="0.3">
      <c r="B185" s="35" t="s">
        <v>251</v>
      </c>
      <c r="C185" s="53">
        <v>901097473</v>
      </c>
      <c r="D185" s="48" t="s">
        <v>185</v>
      </c>
      <c r="E185" s="37">
        <v>3830</v>
      </c>
      <c r="F185" s="37">
        <v>0</v>
      </c>
      <c r="G185" s="37">
        <v>0</v>
      </c>
      <c r="H185" s="37">
        <v>0</v>
      </c>
      <c r="I185" s="37">
        <v>0</v>
      </c>
      <c r="J185" s="37">
        <v>0</v>
      </c>
      <c r="K185" s="37">
        <v>0</v>
      </c>
      <c r="L185" s="37">
        <v>8297124438.460001</v>
      </c>
      <c r="M185" s="37">
        <v>0</v>
      </c>
      <c r="N185" s="44">
        <f>SUM(F185:M185)</f>
        <v>8297124438.460001</v>
      </c>
    </row>
    <row r="186" spans="2:14" outlineLevel="2" x14ac:dyDescent="0.3">
      <c r="B186" s="35" t="s">
        <v>252</v>
      </c>
      <c r="C186" s="53">
        <v>860066191</v>
      </c>
      <c r="D186" s="48" t="s">
        <v>184</v>
      </c>
      <c r="E186" s="37">
        <v>4</v>
      </c>
      <c r="F186" s="37">
        <v>0</v>
      </c>
      <c r="G186" s="37">
        <v>0</v>
      </c>
      <c r="H186" s="37">
        <v>0</v>
      </c>
      <c r="I186" s="37">
        <v>0</v>
      </c>
      <c r="J186" s="37">
        <v>0</v>
      </c>
      <c r="K186" s="37">
        <v>0</v>
      </c>
      <c r="L186" s="37">
        <v>476920</v>
      </c>
      <c r="M186" s="37">
        <v>0</v>
      </c>
      <c r="N186" s="44">
        <f>SUM(F186:M186)</f>
        <v>476920</v>
      </c>
    </row>
    <row r="187" spans="2:14" outlineLevel="2" x14ac:dyDescent="0.3">
      <c r="B187" s="35" t="s">
        <v>253</v>
      </c>
      <c r="C187" s="53">
        <v>800140949</v>
      </c>
      <c r="D187" s="48" t="s">
        <v>167</v>
      </c>
      <c r="E187" s="37">
        <v>2562</v>
      </c>
      <c r="F187" s="37">
        <v>0</v>
      </c>
      <c r="G187" s="37">
        <v>0</v>
      </c>
      <c r="H187" s="37">
        <v>0</v>
      </c>
      <c r="I187" s="37">
        <v>0</v>
      </c>
      <c r="J187" s="37">
        <v>0</v>
      </c>
      <c r="K187" s="37">
        <v>0</v>
      </c>
      <c r="L187" s="37">
        <v>2947161528.3799996</v>
      </c>
      <c r="M187" s="37">
        <v>0</v>
      </c>
      <c r="N187" s="44">
        <f>SUM(F187:M187)</f>
        <v>2947161528.3799996</v>
      </c>
    </row>
    <row r="188" spans="2:14" outlineLevel="2" x14ac:dyDescent="0.3">
      <c r="B188" s="35" t="s">
        <v>253</v>
      </c>
      <c r="C188" s="53">
        <v>800250119</v>
      </c>
      <c r="D188" s="48" t="s">
        <v>186</v>
      </c>
      <c r="E188" s="37">
        <v>681</v>
      </c>
      <c r="F188" s="37">
        <v>0</v>
      </c>
      <c r="G188" s="37">
        <v>0</v>
      </c>
      <c r="H188" s="37">
        <v>0</v>
      </c>
      <c r="I188" s="37">
        <v>0</v>
      </c>
      <c r="J188" s="37">
        <v>0</v>
      </c>
      <c r="K188" s="37">
        <v>0</v>
      </c>
      <c r="L188" s="37">
        <v>2409949760.0899997</v>
      </c>
      <c r="M188" s="37">
        <v>0</v>
      </c>
      <c r="N188" s="44">
        <f>SUM(F188:M188)</f>
        <v>2409949760.0899997</v>
      </c>
    </row>
    <row r="189" spans="2:14" outlineLevel="2" x14ac:dyDescent="0.3">
      <c r="B189" s="35" t="s">
        <v>253</v>
      </c>
      <c r="C189" s="53">
        <v>804002105</v>
      </c>
      <c r="D189" s="48" t="s">
        <v>176</v>
      </c>
      <c r="E189" s="37">
        <v>1880</v>
      </c>
      <c r="F189" s="37">
        <v>0</v>
      </c>
      <c r="G189" s="37">
        <v>0</v>
      </c>
      <c r="H189" s="37">
        <v>0</v>
      </c>
      <c r="I189" s="37">
        <v>0</v>
      </c>
      <c r="J189" s="37">
        <v>0</v>
      </c>
      <c r="K189" s="37">
        <v>0</v>
      </c>
      <c r="L189" s="37">
        <v>1436568178.5200005</v>
      </c>
      <c r="M189" s="37">
        <v>0</v>
      </c>
      <c r="N189" s="44">
        <f>SUM(F189:M189)</f>
        <v>1436568178.5200005</v>
      </c>
    </row>
    <row r="190" spans="2:14" outlineLevel="2" x14ac:dyDescent="0.3">
      <c r="B190" s="35" t="s">
        <v>253</v>
      </c>
      <c r="C190" s="53">
        <v>805000427</v>
      </c>
      <c r="D190" s="48" t="s">
        <v>177</v>
      </c>
      <c r="E190" s="37">
        <v>441</v>
      </c>
      <c r="F190" s="37">
        <v>0</v>
      </c>
      <c r="G190" s="37">
        <v>0</v>
      </c>
      <c r="H190" s="37">
        <v>0</v>
      </c>
      <c r="I190" s="37">
        <v>0</v>
      </c>
      <c r="J190" s="37">
        <v>0</v>
      </c>
      <c r="K190" s="37">
        <v>0</v>
      </c>
      <c r="L190" s="37">
        <v>245624427.28999999</v>
      </c>
      <c r="M190" s="37">
        <v>0</v>
      </c>
      <c r="N190" s="44">
        <f>SUM(F190:M190)</f>
        <v>245624427.28999999</v>
      </c>
    </row>
    <row r="191" spans="2:14" outlineLevel="2" x14ac:dyDescent="0.3">
      <c r="B191" s="35" t="s">
        <v>253</v>
      </c>
      <c r="C191" s="53">
        <v>811004055</v>
      </c>
      <c r="D191" s="36" t="s">
        <v>179</v>
      </c>
      <c r="E191" s="50">
        <v>3753</v>
      </c>
      <c r="F191" s="37">
        <v>0</v>
      </c>
      <c r="G191" s="37">
        <v>0</v>
      </c>
      <c r="H191" s="37">
        <v>0</v>
      </c>
      <c r="I191" s="37">
        <v>0</v>
      </c>
      <c r="J191" s="37">
        <v>0</v>
      </c>
      <c r="K191" s="37">
        <v>0</v>
      </c>
      <c r="L191" s="37">
        <v>3986511302</v>
      </c>
      <c r="M191" s="37">
        <v>0</v>
      </c>
      <c r="N191" s="44">
        <f>SUM(G191:M191)</f>
        <v>3986511302</v>
      </c>
    </row>
    <row r="192" spans="2:14" outlineLevel="2" x14ac:dyDescent="0.3">
      <c r="B192" s="35" t="s">
        <v>253</v>
      </c>
      <c r="C192" s="53">
        <v>812002376</v>
      </c>
      <c r="D192" s="48" t="s">
        <v>183</v>
      </c>
      <c r="E192" s="37">
        <v>133</v>
      </c>
      <c r="F192" s="37">
        <v>0</v>
      </c>
      <c r="G192" s="37">
        <v>0</v>
      </c>
      <c r="H192" s="37">
        <v>0</v>
      </c>
      <c r="I192" s="37">
        <v>0</v>
      </c>
      <c r="J192" s="37">
        <v>0</v>
      </c>
      <c r="K192" s="37">
        <v>0</v>
      </c>
      <c r="L192" s="37">
        <v>95850002</v>
      </c>
      <c r="M192" s="37">
        <v>0</v>
      </c>
      <c r="N192" s="44">
        <f>SUM(F192:M192)</f>
        <v>95850002</v>
      </c>
    </row>
    <row r="193" spans="2:14" outlineLevel="2" x14ac:dyDescent="0.3">
      <c r="B193" s="35" t="s">
        <v>253</v>
      </c>
      <c r="C193" s="53">
        <v>818000140</v>
      </c>
      <c r="D193" s="48" t="s">
        <v>166</v>
      </c>
      <c r="E193" s="37">
        <v>1477</v>
      </c>
      <c r="F193" s="37">
        <v>0</v>
      </c>
      <c r="G193" s="37">
        <v>0</v>
      </c>
      <c r="H193" s="37">
        <v>0</v>
      </c>
      <c r="I193" s="37">
        <v>0</v>
      </c>
      <c r="J193" s="37">
        <v>0</v>
      </c>
      <c r="K193" s="37">
        <v>0</v>
      </c>
      <c r="L193" s="37">
        <v>1559506050.4300001</v>
      </c>
      <c r="M193" s="37">
        <v>0</v>
      </c>
      <c r="N193" s="44">
        <f>SUM(F193:M193)</f>
        <v>1559506050.4300001</v>
      </c>
    </row>
    <row r="194" spans="2:14" outlineLevel="2" x14ac:dyDescent="0.3">
      <c r="B194" s="35" t="s">
        <v>253</v>
      </c>
      <c r="C194" s="53">
        <v>830009783</v>
      </c>
      <c r="D194" s="48" t="s">
        <v>178</v>
      </c>
      <c r="E194" s="37">
        <v>578</v>
      </c>
      <c r="F194" s="37">
        <v>0</v>
      </c>
      <c r="G194" s="37">
        <v>0</v>
      </c>
      <c r="H194" s="37">
        <v>0</v>
      </c>
      <c r="I194" s="37">
        <v>0</v>
      </c>
      <c r="J194" s="37">
        <v>0</v>
      </c>
      <c r="K194" s="37">
        <v>0</v>
      </c>
      <c r="L194" s="37">
        <v>922843513.84000003</v>
      </c>
      <c r="M194" s="37">
        <v>0</v>
      </c>
      <c r="N194" s="44">
        <f>SUM(F194:M194)</f>
        <v>922843513.84000003</v>
      </c>
    </row>
    <row r="195" spans="2:14" outlineLevel="2" x14ac:dyDescent="0.3">
      <c r="B195" s="35" t="s">
        <v>253</v>
      </c>
      <c r="C195" s="53">
        <v>830074184</v>
      </c>
      <c r="D195" s="48" t="s">
        <v>187</v>
      </c>
      <c r="E195" s="37">
        <v>4820</v>
      </c>
      <c r="F195" s="37">
        <v>0</v>
      </c>
      <c r="G195" s="37">
        <v>0</v>
      </c>
      <c r="H195" s="37">
        <v>0</v>
      </c>
      <c r="I195" s="37">
        <v>0</v>
      </c>
      <c r="J195" s="37">
        <v>0</v>
      </c>
      <c r="K195" s="37">
        <v>0</v>
      </c>
      <c r="L195" s="37">
        <v>5862431241</v>
      </c>
      <c r="M195" s="37">
        <v>0</v>
      </c>
      <c r="N195" s="44">
        <f>SUM(F195:M195)</f>
        <v>5862431241</v>
      </c>
    </row>
    <row r="196" spans="2:14" outlineLevel="2" x14ac:dyDescent="0.3">
      <c r="B196" s="35" t="s">
        <v>253</v>
      </c>
      <c r="C196" s="53">
        <v>860045904</v>
      </c>
      <c r="D196" s="48" t="s">
        <v>175</v>
      </c>
      <c r="E196" s="37">
        <v>27369</v>
      </c>
      <c r="F196" s="37">
        <v>0</v>
      </c>
      <c r="G196" s="37">
        <v>0</v>
      </c>
      <c r="H196" s="37">
        <v>0</v>
      </c>
      <c r="I196" s="37">
        <v>0</v>
      </c>
      <c r="J196" s="37">
        <v>0</v>
      </c>
      <c r="K196" s="37">
        <v>0</v>
      </c>
      <c r="L196" s="37">
        <v>12428596321.860016</v>
      </c>
      <c r="M196" s="37">
        <v>0</v>
      </c>
      <c r="N196" s="44">
        <f>SUM(F196:M196)</f>
        <v>12428596321.860016</v>
      </c>
    </row>
    <row r="197" spans="2:14" outlineLevel="2" x14ac:dyDescent="0.3">
      <c r="B197" s="35" t="s">
        <v>253</v>
      </c>
      <c r="C197" s="53">
        <v>890480110</v>
      </c>
      <c r="D197" s="48" t="s">
        <v>168</v>
      </c>
      <c r="E197" s="37">
        <v>322</v>
      </c>
      <c r="F197" s="37">
        <v>0</v>
      </c>
      <c r="G197" s="37">
        <v>0</v>
      </c>
      <c r="H197" s="37">
        <v>0</v>
      </c>
      <c r="I197" s="37">
        <v>0</v>
      </c>
      <c r="J197" s="37">
        <v>0</v>
      </c>
      <c r="K197" s="37">
        <v>0</v>
      </c>
      <c r="L197" s="37">
        <v>235648474</v>
      </c>
      <c r="M197" s="37">
        <v>0</v>
      </c>
      <c r="N197" s="44">
        <f>SUM(F197:M197)</f>
        <v>235648474</v>
      </c>
    </row>
    <row r="198" spans="2:14" outlineLevel="2" x14ac:dyDescent="0.3">
      <c r="B198" s="35" t="s">
        <v>253</v>
      </c>
      <c r="C198" s="53">
        <v>891080005</v>
      </c>
      <c r="D198" s="48" t="s">
        <v>174</v>
      </c>
      <c r="E198" s="37">
        <v>1360</v>
      </c>
      <c r="F198" s="37">
        <v>0</v>
      </c>
      <c r="G198" s="37">
        <v>0</v>
      </c>
      <c r="H198" s="37">
        <v>0</v>
      </c>
      <c r="I198" s="37">
        <v>0</v>
      </c>
      <c r="J198" s="37">
        <v>0</v>
      </c>
      <c r="K198" s="37">
        <v>0</v>
      </c>
      <c r="L198" s="37">
        <v>1017592596</v>
      </c>
      <c r="M198" s="37">
        <v>0</v>
      </c>
      <c r="N198" s="44">
        <f>SUM(F198:M198)</f>
        <v>1017592596</v>
      </c>
    </row>
    <row r="199" spans="2:14" outlineLevel="2" x14ac:dyDescent="0.3">
      <c r="B199" s="35" t="s">
        <v>253</v>
      </c>
      <c r="C199" s="53">
        <v>891180008</v>
      </c>
      <c r="D199" s="48" t="s">
        <v>172</v>
      </c>
      <c r="E199" s="37">
        <v>400</v>
      </c>
      <c r="F199" s="37">
        <v>0</v>
      </c>
      <c r="G199" s="37">
        <v>0</v>
      </c>
      <c r="H199" s="37">
        <v>0</v>
      </c>
      <c r="I199" s="37">
        <v>0</v>
      </c>
      <c r="J199" s="37">
        <v>0</v>
      </c>
      <c r="K199" s="37">
        <v>0</v>
      </c>
      <c r="L199" s="37">
        <v>677319485.46000004</v>
      </c>
      <c r="M199" s="37">
        <v>-9716136</v>
      </c>
      <c r="N199" s="44">
        <f>SUM(F199:M199)</f>
        <v>667603349.46000004</v>
      </c>
    </row>
    <row r="200" spans="2:14" outlineLevel="2" x14ac:dyDescent="0.3">
      <c r="B200" s="35" t="s">
        <v>253</v>
      </c>
      <c r="C200" s="53">
        <v>891280008</v>
      </c>
      <c r="D200" s="48" t="s">
        <v>170</v>
      </c>
      <c r="E200" s="37">
        <v>348</v>
      </c>
      <c r="F200" s="37">
        <v>0</v>
      </c>
      <c r="G200" s="37">
        <v>0</v>
      </c>
      <c r="H200" s="37">
        <v>0</v>
      </c>
      <c r="I200" s="37">
        <v>0</v>
      </c>
      <c r="J200" s="37">
        <v>0</v>
      </c>
      <c r="K200" s="37">
        <v>0</v>
      </c>
      <c r="L200" s="37">
        <v>304749078</v>
      </c>
      <c r="M200" s="37">
        <v>0</v>
      </c>
      <c r="N200" s="44">
        <f>SUM(F200:M200)</f>
        <v>304749078</v>
      </c>
    </row>
    <row r="201" spans="2:14" outlineLevel="2" x14ac:dyDescent="0.3">
      <c r="B201" s="35" t="s">
        <v>253</v>
      </c>
      <c r="C201" s="53">
        <v>892115006</v>
      </c>
      <c r="D201" s="48" t="s">
        <v>169</v>
      </c>
      <c r="E201" s="37">
        <v>83</v>
      </c>
      <c r="F201" s="37">
        <v>0</v>
      </c>
      <c r="G201" s="37">
        <v>0</v>
      </c>
      <c r="H201" s="37">
        <v>0</v>
      </c>
      <c r="I201" s="37">
        <v>0</v>
      </c>
      <c r="J201" s="37">
        <v>0</v>
      </c>
      <c r="K201" s="37">
        <v>0</v>
      </c>
      <c r="L201" s="37">
        <v>193204739</v>
      </c>
      <c r="M201" s="37">
        <v>0</v>
      </c>
      <c r="N201" s="44">
        <f>SUM(F201:M201)</f>
        <v>193204739</v>
      </c>
    </row>
    <row r="202" spans="2:14" outlineLevel="2" x14ac:dyDescent="0.3">
      <c r="B202" s="35" t="s">
        <v>253</v>
      </c>
      <c r="C202" s="53">
        <v>892200015</v>
      </c>
      <c r="D202" s="48" t="s">
        <v>171</v>
      </c>
      <c r="E202" s="37">
        <v>158</v>
      </c>
      <c r="F202" s="37">
        <v>0</v>
      </c>
      <c r="G202" s="37">
        <v>0</v>
      </c>
      <c r="H202" s="37">
        <v>0</v>
      </c>
      <c r="I202" s="37">
        <v>0</v>
      </c>
      <c r="J202" s="37">
        <v>0</v>
      </c>
      <c r="K202" s="37">
        <v>0</v>
      </c>
      <c r="L202" s="37">
        <v>179593561</v>
      </c>
      <c r="M202" s="37">
        <v>0</v>
      </c>
      <c r="N202" s="44">
        <f>SUM(F202:M202)</f>
        <v>179593561</v>
      </c>
    </row>
    <row r="203" spans="2:14" outlineLevel="2" x14ac:dyDescent="0.3">
      <c r="B203" s="35" t="s">
        <v>253</v>
      </c>
      <c r="C203" s="53">
        <v>899999026</v>
      </c>
      <c r="D203" s="48" t="s">
        <v>173</v>
      </c>
      <c r="E203" s="37">
        <v>30606</v>
      </c>
      <c r="F203" s="37">
        <v>0</v>
      </c>
      <c r="G203" s="37">
        <v>0</v>
      </c>
      <c r="H203" s="37">
        <v>0</v>
      </c>
      <c r="I203" s="37">
        <v>0</v>
      </c>
      <c r="J203" s="37">
        <v>0</v>
      </c>
      <c r="K203" s="37">
        <v>0</v>
      </c>
      <c r="L203" s="37">
        <v>17075257167.710001</v>
      </c>
      <c r="M203" s="37">
        <v>-0.03</v>
      </c>
      <c r="N203" s="44">
        <f>SUM(F203:M203)</f>
        <v>17075257167.68</v>
      </c>
    </row>
    <row r="204" spans="2:14" outlineLevel="2" x14ac:dyDescent="0.3">
      <c r="B204" s="35" t="s">
        <v>253</v>
      </c>
      <c r="C204" s="53">
        <v>899999107</v>
      </c>
      <c r="D204" s="48" t="s">
        <v>181</v>
      </c>
      <c r="E204" s="37">
        <v>4053</v>
      </c>
      <c r="F204" s="37">
        <v>0</v>
      </c>
      <c r="G204" s="37">
        <v>0</v>
      </c>
      <c r="H204" s="37">
        <v>0</v>
      </c>
      <c r="I204" s="37">
        <v>0</v>
      </c>
      <c r="J204" s="37">
        <v>0</v>
      </c>
      <c r="K204" s="37">
        <v>0</v>
      </c>
      <c r="L204" s="37">
        <v>8610251423.1800003</v>
      </c>
      <c r="M204" s="37">
        <v>0</v>
      </c>
      <c r="N204" s="44">
        <f>SUM(F204:M204)</f>
        <v>8610251423.1800003</v>
      </c>
    </row>
    <row r="205" spans="2:14" outlineLevel="2" x14ac:dyDescent="0.3">
      <c r="B205" s="35" t="s">
        <v>253</v>
      </c>
      <c r="C205" s="53">
        <v>900048962</v>
      </c>
      <c r="D205" s="48" t="s">
        <v>182</v>
      </c>
      <c r="E205" s="37">
        <v>11</v>
      </c>
      <c r="F205" s="37">
        <v>0</v>
      </c>
      <c r="G205" s="37">
        <v>0</v>
      </c>
      <c r="H205" s="37">
        <v>0</v>
      </c>
      <c r="I205" s="37">
        <v>0</v>
      </c>
      <c r="J205" s="37">
        <v>0</v>
      </c>
      <c r="K205" s="37">
        <v>0</v>
      </c>
      <c r="L205" s="37">
        <v>5220185</v>
      </c>
      <c r="M205" s="37">
        <v>0</v>
      </c>
      <c r="N205" s="44">
        <f>SUM(F205:M205)</f>
        <v>5220185</v>
      </c>
    </row>
    <row r="206" spans="2:14" outlineLevel="2" x14ac:dyDescent="0.3">
      <c r="B206" s="35" t="s">
        <v>253</v>
      </c>
      <c r="C206" s="53">
        <v>901093846</v>
      </c>
      <c r="D206" s="48" t="s">
        <v>180</v>
      </c>
      <c r="E206" s="37">
        <v>4947</v>
      </c>
      <c r="F206" s="37">
        <v>0</v>
      </c>
      <c r="G206" s="37">
        <v>0</v>
      </c>
      <c r="H206" s="37">
        <v>0</v>
      </c>
      <c r="I206" s="37">
        <v>0</v>
      </c>
      <c r="J206" s="37">
        <v>0</v>
      </c>
      <c r="K206" s="37">
        <v>0</v>
      </c>
      <c r="L206" s="37">
        <v>5146928200.3899994</v>
      </c>
      <c r="M206" s="37">
        <v>-38800755</v>
      </c>
      <c r="N206" s="44">
        <f>SUM(F206:M206)</f>
        <v>5108127445.3899994</v>
      </c>
    </row>
    <row r="207" spans="2:14" ht="10.8" outlineLevel="2" thickBot="1" x14ac:dyDescent="0.35">
      <c r="B207" s="35" t="s">
        <v>253</v>
      </c>
      <c r="C207" s="53">
        <v>901097473</v>
      </c>
      <c r="D207" s="48" t="s">
        <v>185</v>
      </c>
      <c r="E207" s="37">
        <v>2099</v>
      </c>
      <c r="F207" s="37">
        <v>0</v>
      </c>
      <c r="G207" s="37">
        <v>0</v>
      </c>
      <c r="H207" s="37">
        <v>0</v>
      </c>
      <c r="I207" s="37">
        <v>0</v>
      </c>
      <c r="J207" s="37">
        <v>0</v>
      </c>
      <c r="K207" s="37">
        <v>0</v>
      </c>
      <c r="L207" s="37">
        <v>4485549604.4299994</v>
      </c>
      <c r="M207" s="37">
        <v>0</v>
      </c>
      <c r="N207" s="44">
        <f>SUM(F207:M207)</f>
        <v>4485549604.4299994</v>
      </c>
    </row>
    <row r="208" spans="2:14" ht="10.8" outlineLevel="1" thickBot="1" x14ac:dyDescent="0.35">
      <c r="B208" s="13" t="s">
        <v>257</v>
      </c>
      <c r="C208" s="64"/>
      <c r="D208" s="65"/>
      <c r="E208" s="66">
        <f>SUBTOTAL(9,E169:E207)</f>
        <v>114614</v>
      </c>
      <c r="F208" s="66">
        <f t="shared" ref="F208:N208" si="0">SUBTOTAL(9,F169:F207)</f>
        <v>0</v>
      </c>
      <c r="G208" s="66">
        <f t="shared" si="0"/>
        <v>0</v>
      </c>
      <c r="H208" s="66">
        <f t="shared" si="0"/>
        <v>0</v>
      </c>
      <c r="I208" s="66">
        <f t="shared" si="0"/>
        <v>0</v>
      </c>
      <c r="J208" s="66">
        <f t="shared" si="0"/>
        <v>0</v>
      </c>
      <c r="K208" s="66">
        <f t="shared" si="0"/>
        <v>0</v>
      </c>
      <c r="L208" s="66">
        <f t="shared" si="0"/>
        <v>98789170364.330002</v>
      </c>
      <c r="M208" s="66">
        <f t="shared" si="0"/>
        <v>-48516891.030000001</v>
      </c>
      <c r="N208" s="66">
        <f t="shared" si="0"/>
        <v>98740653473.300003</v>
      </c>
    </row>
    <row r="209" spans="2:14" outlineLevel="2" x14ac:dyDescent="0.3">
      <c r="B209" s="35" t="s">
        <v>211</v>
      </c>
      <c r="C209" s="53">
        <v>800106339</v>
      </c>
      <c r="D209" s="48" t="s">
        <v>100</v>
      </c>
      <c r="E209" s="37">
        <v>2</v>
      </c>
      <c r="F209" s="37">
        <v>0</v>
      </c>
      <c r="G209" s="37">
        <v>0</v>
      </c>
      <c r="H209" s="37">
        <v>0</v>
      </c>
      <c r="I209" s="37">
        <v>0</v>
      </c>
      <c r="J209" s="37">
        <v>0</v>
      </c>
      <c r="K209" s="37">
        <v>0</v>
      </c>
      <c r="L209" s="37">
        <v>101500</v>
      </c>
      <c r="M209" s="37">
        <v>0</v>
      </c>
      <c r="N209" s="44">
        <f>SUM(F209:M209)</f>
        <v>101500</v>
      </c>
    </row>
    <row r="210" spans="2:14" ht="10.8" outlineLevel="2" thickBot="1" x14ac:dyDescent="0.35">
      <c r="B210" s="35" t="s">
        <v>211</v>
      </c>
      <c r="C210" s="53">
        <v>860078828</v>
      </c>
      <c r="D210" s="48" t="s">
        <v>212</v>
      </c>
      <c r="E210" s="37">
        <v>3</v>
      </c>
      <c r="F210" s="37">
        <v>0</v>
      </c>
      <c r="G210" s="37">
        <v>0</v>
      </c>
      <c r="H210" s="37">
        <v>0</v>
      </c>
      <c r="I210" s="37">
        <v>0</v>
      </c>
      <c r="J210" s="37">
        <v>0</v>
      </c>
      <c r="K210" s="37">
        <v>0</v>
      </c>
      <c r="L210" s="37">
        <v>1460771</v>
      </c>
      <c r="M210" s="37">
        <v>0</v>
      </c>
      <c r="N210" s="44">
        <f>SUM(F210:M210)</f>
        <v>1460771</v>
      </c>
    </row>
    <row r="211" spans="2:14" ht="10.8" outlineLevel="1" thickBot="1" x14ac:dyDescent="0.35">
      <c r="B211" s="13" t="s">
        <v>237</v>
      </c>
      <c r="C211" s="64"/>
      <c r="D211" s="65"/>
      <c r="E211" s="66">
        <f>SUBTOTAL(9,E209:E210)</f>
        <v>5</v>
      </c>
      <c r="F211" s="66">
        <f>SUBTOTAL(9,F209:F210)</f>
        <v>0</v>
      </c>
      <c r="G211" s="66">
        <f>SUBTOTAL(9,G209:G210)</f>
        <v>0</v>
      </c>
      <c r="H211" s="66">
        <f>SUBTOTAL(9,H209:H210)</f>
        <v>0</v>
      </c>
      <c r="I211" s="66">
        <f>SUBTOTAL(9,I209:I210)</f>
        <v>0</v>
      </c>
      <c r="J211" s="66">
        <f>SUBTOTAL(9,J209:J210)</f>
        <v>0</v>
      </c>
      <c r="K211" s="66">
        <f>SUBTOTAL(9,K209:K210)</f>
        <v>0</v>
      </c>
      <c r="L211" s="66">
        <f>SUBTOTAL(9,L209:L210)</f>
        <v>1562271</v>
      </c>
      <c r="M211" s="66">
        <f>SUBTOTAL(9,M209:M210)</f>
        <v>0</v>
      </c>
      <c r="N211" s="67">
        <f>SUBTOTAL(9,N209:N210)</f>
        <v>1562271</v>
      </c>
    </row>
    <row r="212" spans="2:14" ht="10.8" outlineLevel="2" thickBot="1" x14ac:dyDescent="0.35">
      <c r="B212" s="35" t="s">
        <v>32</v>
      </c>
      <c r="C212" s="53">
        <v>10001000</v>
      </c>
      <c r="D212" s="36" t="s">
        <v>32</v>
      </c>
      <c r="E212" s="50">
        <v>9062</v>
      </c>
      <c r="F212" s="37">
        <v>0</v>
      </c>
      <c r="G212" s="37">
        <v>11329951</v>
      </c>
      <c r="H212" s="37">
        <v>79458899</v>
      </c>
      <c r="I212" s="37">
        <v>22320300</v>
      </c>
      <c r="J212" s="37">
        <v>61376400</v>
      </c>
      <c r="K212" s="37">
        <v>184734616</v>
      </c>
      <c r="L212" s="37">
        <v>4884055664</v>
      </c>
      <c r="M212" s="37">
        <v>0</v>
      </c>
      <c r="N212" s="44">
        <f>SUM(G212:M212)</f>
        <v>5243275830</v>
      </c>
    </row>
    <row r="213" spans="2:14" ht="10.8" outlineLevel="1" thickBot="1" x14ac:dyDescent="0.35">
      <c r="B213" s="13" t="s">
        <v>45</v>
      </c>
      <c r="C213" s="64"/>
      <c r="D213" s="65"/>
      <c r="E213" s="66">
        <f>SUBTOTAL(9,E212:E212)</f>
        <v>9062</v>
      </c>
      <c r="F213" s="66">
        <f>SUBTOTAL(9,F212:F212)</f>
        <v>0</v>
      </c>
      <c r="G213" s="66">
        <f>SUBTOTAL(9,G212:G212)</f>
        <v>11329951</v>
      </c>
      <c r="H213" s="66">
        <f>SUBTOTAL(9,H212:H212)</f>
        <v>79458899</v>
      </c>
      <c r="I213" s="66">
        <f>SUBTOTAL(9,I212:I212)</f>
        <v>22320300</v>
      </c>
      <c r="J213" s="66">
        <f>SUBTOTAL(9,J212:J212)</f>
        <v>61376400</v>
      </c>
      <c r="K213" s="66">
        <f>SUBTOTAL(9,K212:K212)</f>
        <v>184734616</v>
      </c>
      <c r="L213" s="66">
        <f>SUBTOTAL(9,L212:L212)</f>
        <v>4884055664</v>
      </c>
      <c r="M213" s="66">
        <f>SUBTOTAL(9,M212:M212)</f>
        <v>0</v>
      </c>
      <c r="N213" s="67">
        <f>SUBTOTAL(9,N212:N212)</f>
        <v>5243275830</v>
      </c>
    </row>
    <row r="214" spans="2:14" outlineLevel="2" x14ac:dyDescent="0.3">
      <c r="B214" s="35" t="s">
        <v>27</v>
      </c>
      <c r="C214" s="53">
        <v>860002183</v>
      </c>
      <c r="D214" s="48" t="s">
        <v>64</v>
      </c>
      <c r="E214" s="37">
        <v>10</v>
      </c>
      <c r="F214" s="37">
        <v>0</v>
      </c>
      <c r="G214" s="37">
        <v>0</v>
      </c>
      <c r="H214" s="37">
        <v>0</v>
      </c>
      <c r="I214" s="37">
        <v>0</v>
      </c>
      <c r="J214" s="37">
        <v>749384</v>
      </c>
      <c r="K214" s="37">
        <v>0</v>
      </c>
      <c r="L214" s="37">
        <v>23218719</v>
      </c>
      <c r="M214" s="37">
        <v>0</v>
      </c>
      <c r="N214" s="44">
        <f>SUM(F214:M214)</f>
        <v>23968103</v>
      </c>
    </row>
    <row r="215" spans="2:14" outlineLevel="2" x14ac:dyDescent="0.3">
      <c r="B215" s="35" t="s">
        <v>27</v>
      </c>
      <c r="C215" s="53">
        <v>860002400</v>
      </c>
      <c r="D215" s="48" t="s">
        <v>71</v>
      </c>
      <c r="E215" s="37">
        <v>1</v>
      </c>
      <c r="F215" s="37">
        <v>0</v>
      </c>
      <c r="G215" s="37">
        <v>0</v>
      </c>
      <c r="H215" s="37">
        <v>0</v>
      </c>
      <c r="I215" s="37">
        <v>0</v>
      </c>
      <c r="J215" s="37">
        <v>0</v>
      </c>
      <c r="K215" s="37">
        <v>0</v>
      </c>
      <c r="L215" s="37">
        <v>766713</v>
      </c>
      <c r="M215" s="37">
        <v>0</v>
      </c>
      <c r="N215" s="44">
        <f>SUM(F215:M215)</f>
        <v>766713</v>
      </c>
    </row>
    <row r="216" spans="2:14" outlineLevel="2" x14ac:dyDescent="0.3">
      <c r="B216" s="35" t="s">
        <v>27</v>
      </c>
      <c r="C216" s="53">
        <v>860002503</v>
      </c>
      <c r="D216" s="48" t="s">
        <v>81</v>
      </c>
      <c r="E216" s="37">
        <v>1</v>
      </c>
      <c r="F216" s="37">
        <v>0</v>
      </c>
      <c r="G216" s="37">
        <v>0</v>
      </c>
      <c r="H216" s="37">
        <v>0</v>
      </c>
      <c r="I216" s="37">
        <v>0</v>
      </c>
      <c r="J216" s="37">
        <v>0</v>
      </c>
      <c r="K216" s="37">
        <v>0</v>
      </c>
      <c r="L216" s="37">
        <v>374325</v>
      </c>
      <c r="M216" s="37">
        <v>0</v>
      </c>
      <c r="N216" s="44">
        <f>SUM(F216:M216)</f>
        <v>374325</v>
      </c>
    </row>
    <row r="217" spans="2:14" outlineLevel="2" x14ac:dyDescent="0.3">
      <c r="B217" s="35" t="s">
        <v>27</v>
      </c>
      <c r="C217" s="53">
        <v>860008645</v>
      </c>
      <c r="D217" s="48" t="s">
        <v>72</v>
      </c>
      <c r="E217" s="37">
        <v>2</v>
      </c>
      <c r="F217" s="37">
        <v>0</v>
      </c>
      <c r="G217" s="37">
        <v>0</v>
      </c>
      <c r="H217" s="37">
        <v>0</v>
      </c>
      <c r="I217" s="37">
        <v>0</v>
      </c>
      <c r="J217" s="37">
        <v>0</v>
      </c>
      <c r="K217" s="37">
        <v>0</v>
      </c>
      <c r="L217" s="37">
        <v>362476</v>
      </c>
      <c r="M217" s="37">
        <v>0</v>
      </c>
      <c r="N217" s="44">
        <f>SUM(F217:M217)</f>
        <v>362476</v>
      </c>
    </row>
    <row r="218" spans="2:14" outlineLevel="2" x14ac:dyDescent="0.3">
      <c r="B218" s="35" t="s">
        <v>27</v>
      </c>
      <c r="C218" s="53">
        <v>860009174</v>
      </c>
      <c r="D218" s="48" t="s">
        <v>213</v>
      </c>
      <c r="E218" s="37">
        <v>69</v>
      </c>
      <c r="F218" s="37">
        <v>3925791</v>
      </c>
      <c r="G218" s="37">
        <v>3604438</v>
      </c>
      <c r="H218" s="37">
        <v>590769</v>
      </c>
      <c r="I218" s="37">
        <v>1743935</v>
      </c>
      <c r="J218" s="37">
        <v>677786</v>
      </c>
      <c r="K218" s="37">
        <v>704949</v>
      </c>
      <c r="L218" s="37">
        <v>6957012</v>
      </c>
      <c r="M218" s="37">
        <v>-279540</v>
      </c>
      <c r="N218" s="44">
        <f>SUM(F218:M218)</f>
        <v>17925140</v>
      </c>
    </row>
    <row r="219" spans="2:14" outlineLevel="2" x14ac:dyDescent="0.3">
      <c r="B219" s="35" t="s">
        <v>27</v>
      </c>
      <c r="C219" s="53">
        <v>860039988</v>
      </c>
      <c r="D219" s="48" t="s">
        <v>68</v>
      </c>
      <c r="E219" s="37">
        <v>2</v>
      </c>
      <c r="F219" s="37">
        <v>71500</v>
      </c>
      <c r="G219" s="37">
        <v>0</v>
      </c>
      <c r="H219" s="37">
        <v>0</v>
      </c>
      <c r="I219" s="37">
        <v>0</v>
      </c>
      <c r="J219" s="37">
        <v>0</v>
      </c>
      <c r="K219" s="37">
        <v>0</v>
      </c>
      <c r="L219" s="37">
        <v>126380</v>
      </c>
      <c r="M219" s="37">
        <v>0</v>
      </c>
      <c r="N219" s="44">
        <f>SUM(F219:M219)</f>
        <v>197880</v>
      </c>
    </row>
    <row r="220" spans="2:14" outlineLevel="2" x14ac:dyDescent="0.3">
      <c r="B220" s="35" t="s">
        <v>27</v>
      </c>
      <c r="C220" s="53">
        <v>860524654</v>
      </c>
      <c r="D220" s="48" t="s">
        <v>63</v>
      </c>
      <c r="E220" s="37">
        <v>91</v>
      </c>
      <c r="F220" s="37">
        <v>0</v>
      </c>
      <c r="G220" s="37">
        <v>0</v>
      </c>
      <c r="H220" s="37">
        <v>87403</v>
      </c>
      <c r="I220" s="37">
        <v>0</v>
      </c>
      <c r="J220" s="37">
        <v>0</v>
      </c>
      <c r="K220" s="37">
        <v>483253</v>
      </c>
      <c r="L220" s="37">
        <v>9051346</v>
      </c>
      <c r="M220" s="37">
        <v>0</v>
      </c>
      <c r="N220" s="44">
        <f>SUM(F220:M220)</f>
        <v>9622002</v>
      </c>
    </row>
    <row r="221" spans="2:14" outlineLevel="2" x14ac:dyDescent="0.3">
      <c r="B221" s="35" t="s">
        <v>27</v>
      </c>
      <c r="C221" s="53">
        <v>890903790</v>
      </c>
      <c r="D221" s="48" t="s">
        <v>214</v>
      </c>
      <c r="E221" s="37">
        <v>181</v>
      </c>
      <c r="F221" s="37">
        <v>5061151</v>
      </c>
      <c r="G221" s="37">
        <v>8345842</v>
      </c>
      <c r="H221" s="37">
        <v>4001238</v>
      </c>
      <c r="I221" s="37">
        <v>3881242</v>
      </c>
      <c r="J221" s="37">
        <v>1285015</v>
      </c>
      <c r="K221" s="37">
        <v>6629369</v>
      </c>
      <c r="L221" s="37">
        <v>65196890</v>
      </c>
      <c r="M221" s="37">
        <v>-5323999</v>
      </c>
      <c r="N221" s="44">
        <f>SUM(F221:M221)</f>
        <v>89076748</v>
      </c>
    </row>
    <row r="222" spans="2:14" ht="10.8" outlineLevel="2" thickBot="1" x14ac:dyDescent="0.35">
      <c r="B222" s="35" t="s">
        <v>27</v>
      </c>
      <c r="C222" s="53">
        <v>900015278</v>
      </c>
      <c r="D222" s="48" t="s">
        <v>246</v>
      </c>
      <c r="E222" s="37">
        <v>1</v>
      </c>
      <c r="F222" s="37">
        <v>81400</v>
      </c>
      <c r="G222" s="37">
        <v>0</v>
      </c>
      <c r="H222" s="37">
        <v>0</v>
      </c>
      <c r="I222" s="37">
        <v>0</v>
      </c>
      <c r="J222" s="37">
        <v>0</v>
      </c>
      <c r="K222" s="37">
        <v>0</v>
      </c>
      <c r="L222" s="37">
        <v>0</v>
      </c>
      <c r="M222" s="37">
        <v>0</v>
      </c>
      <c r="N222" s="44">
        <f>SUM(F222:M222)</f>
        <v>81400</v>
      </c>
    </row>
    <row r="223" spans="2:14" ht="10.8" outlineLevel="1" thickBot="1" x14ac:dyDescent="0.35">
      <c r="B223" s="13" t="s">
        <v>46</v>
      </c>
      <c r="C223" s="64"/>
      <c r="D223" s="65"/>
      <c r="E223" s="66">
        <f>SUBTOTAL(9,E214:E222)</f>
        <v>358</v>
      </c>
      <c r="F223" s="66">
        <f>SUBTOTAL(9,F214:F222)</f>
        <v>9139842</v>
      </c>
      <c r="G223" s="66">
        <f>SUBTOTAL(9,G214:G222)</f>
        <v>11950280</v>
      </c>
      <c r="H223" s="66">
        <f>SUBTOTAL(9,H214:H222)</f>
        <v>4679410</v>
      </c>
      <c r="I223" s="66">
        <f>SUBTOTAL(9,I214:I222)</f>
        <v>5625177</v>
      </c>
      <c r="J223" s="66">
        <f>SUBTOTAL(9,J214:J222)</f>
        <v>2712185</v>
      </c>
      <c r="K223" s="66">
        <f>SUBTOTAL(9,K214:K222)</f>
        <v>7817571</v>
      </c>
      <c r="L223" s="66">
        <f>SUBTOTAL(9,L214:L222)</f>
        <v>106053861</v>
      </c>
      <c r="M223" s="66">
        <f>SUBTOTAL(9,M214:M222)</f>
        <v>-5603539</v>
      </c>
      <c r="N223" s="67">
        <f>SUBTOTAL(9,N214:N222)</f>
        <v>142374787</v>
      </c>
    </row>
    <row r="224" spans="2:14" outlineLevel="2" x14ac:dyDescent="0.3">
      <c r="B224" s="35" t="s">
        <v>28</v>
      </c>
      <c r="C224" s="53">
        <v>830053105</v>
      </c>
      <c r="D224" s="48" t="s">
        <v>223</v>
      </c>
      <c r="E224" s="37">
        <v>293</v>
      </c>
      <c r="F224" s="37">
        <v>89003058</v>
      </c>
      <c r="G224" s="37">
        <v>58246220</v>
      </c>
      <c r="H224" s="37">
        <v>59074773</v>
      </c>
      <c r="I224" s="37">
        <v>48670189.699999981</v>
      </c>
      <c r="J224" s="37">
        <v>268409760.30000004</v>
      </c>
      <c r="K224" s="37">
        <v>12285881</v>
      </c>
      <c r="L224" s="37">
        <v>372627274.13999999</v>
      </c>
      <c r="M224" s="37">
        <v>0</v>
      </c>
      <c r="N224" s="44">
        <f>SUM(F224:M224)</f>
        <v>908317156.13999999</v>
      </c>
    </row>
    <row r="225" spans="2:14" outlineLevel="2" x14ac:dyDescent="0.3">
      <c r="B225" s="35" t="s">
        <v>28</v>
      </c>
      <c r="C225" s="53">
        <v>860525148</v>
      </c>
      <c r="D225" s="48" t="s">
        <v>224</v>
      </c>
      <c r="E225" s="37">
        <v>10</v>
      </c>
      <c r="F225" s="37">
        <v>0</v>
      </c>
      <c r="G225" s="37">
        <v>0</v>
      </c>
      <c r="H225" s="37">
        <v>0</v>
      </c>
      <c r="I225" s="37">
        <v>0</v>
      </c>
      <c r="J225" s="37">
        <v>0</v>
      </c>
      <c r="K225" s="37">
        <v>3766199</v>
      </c>
      <c r="L225" s="37">
        <v>2517453</v>
      </c>
      <c r="M225" s="37">
        <v>0</v>
      </c>
      <c r="N225" s="44">
        <f>SUM(F225:M225)</f>
        <v>6283652</v>
      </c>
    </row>
    <row r="226" spans="2:14" outlineLevel="2" x14ac:dyDescent="0.3">
      <c r="B226" s="35" t="s">
        <v>28</v>
      </c>
      <c r="C226" s="53">
        <v>899999063</v>
      </c>
      <c r="D226" s="48" t="s">
        <v>228</v>
      </c>
      <c r="E226" s="37">
        <v>3</v>
      </c>
      <c r="F226" s="37">
        <v>81400</v>
      </c>
      <c r="G226" s="37">
        <v>4323275</v>
      </c>
      <c r="H226" s="37">
        <v>0</v>
      </c>
      <c r="I226" s="37">
        <v>0</v>
      </c>
      <c r="J226" s="37">
        <v>0</v>
      </c>
      <c r="K226" s="37">
        <v>0</v>
      </c>
      <c r="L226" s="37">
        <v>1530500</v>
      </c>
      <c r="M226" s="37">
        <v>0</v>
      </c>
      <c r="N226" s="44">
        <f>SUM(F226:M226)</f>
        <v>5935175</v>
      </c>
    </row>
    <row r="227" spans="2:14" outlineLevel="2" x14ac:dyDescent="0.3">
      <c r="B227" s="35" t="s">
        <v>28</v>
      </c>
      <c r="C227" s="53">
        <v>900336524</v>
      </c>
      <c r="D227" s="48" t="s">
        <v>226</v>
      </c>
      <c r="E227" s="37">
        <v>203</v>
      </c>
      <c r="F227" s="37">
        <v>95296883</v>
      </c>
      <c r="G227" s="37">
        <v>54802644</v>
      </c>
      <c r="H227" s="37">
        <v>34109866</v>
      </c>
      <c r="I227" s="37">
        <v>15224284</v>
      </c>
      <c r="J227" s="37">
        <v>123869538</v>
      </c>
      <c r="K227" s="37">
        <v>138484401.84999999</v>
      </c>
      <c r="L227" s="37">
        <v>0</v>
      </c>
      <c r="M227" s="37">
        <v>-124876981</v>
      </c>
      <c r="N227" s="44">
        <f>SUM(F227:M227)</f>
        <v>336910635.85000002</v>
      </c>
    </row>
    <row r="228" spans="2:14" outlineLevel="2" x14ac:dyDescent="0.3">
      <c r="B228" s="35" t="s">
        <v>28</v>
      </c>
      <c r="C228" s="53">
        <v>901126909</v>
      </c>
      <c r="D228" s="48" t="s">
        <v>215</v>
      </c>
      <c r="E228" s="37">
        <v>4</v>
      </c>
      <c r="F228" s="37">
        <v>0</v>
      </c>
      <c r="G228" s="37">
        <v>0</v>
      </c>
      <c r="H228" s="37">
        <v>0</v>
      </c>
      <c r="I228" s="37">
        <v>0</v>
      </c>
      <c r="J228" s="37">
        <v>0</v>
      </c>
      <c r="K228" s="37">
        <v>1831104</v>
      </c>
      <c r="L228" s="37">
        <v>64500</v>
      </c>
      <c r="M228" s="37">
        <v>0</v>
      </c>
      <c r="N228" s="44">
        <f>SUM(F228:M228)</f>
        <v>1895604</v>
      </c>
    </row>
    <row r="229" spans="2:14" outlineLevel="2" x14ac:dyDescent="0.3">
      <c r="B229" s="35" t="s">
        <v>28</v>
      </c>
      <c r="C229" s="53">
        <v>901153056</v>
      </c>
      <c r="D229" s="48" t="s">
        <v>205</v>
      </c>
      <c r="E229" s="37">
        <v>1</v>
      </c>
      <c r="F229" s="37">
        <v>0</v>
      </c>
      <c r="G229" s="37">
        <v>0</v>
      </c>
      <c r="H229" s="37">
        <v>0</v>
      </c>
      <c r="I229" s="37">
        <v>0</v>
      </c>
      <c r="J229" s="37">
        <v>0</v>
      </c>
      <c r="K229" s="37">
        <v>199000</v>
      </c>
      <c r="L229" s="37">
        <v>0</v>
      </c>
      <c r="M229" s="37">
        <v>0</v>
      </c>
      <c r="N229" s="44">
        <f>SUM(F229:M229)</f>
        <v>199000</v>
      </c>
    </row>
    <row r="230" spans="2:14" outlineLevel="2" x14ac:dyDescent="0.3">
      <c r="B230" s="35" t="s">
        <v>28</v>
      </c>
      <c r="C230" s="53">
        <v>901361596</v>
      </c>
      <c r="D230" s="48" t="s">
        <v>227</v>
      </c>
      <c r="E230" s="37">
        <v>1</v>
      </c>
      <c r="F230" s="37">
        <v>0</v>
      </c>
      <c r="G230" s="37">
        <v>0</v>
      </c>
      <c r="H230" s="37">
        <v>0</v>
      </c>
      <c r="I230" s="37">
        <v>0</v>
      </c>
      <c r="J230" s="37">
        <v>0</v>
      </c>
      <c r="K230" s="37">
        <v>0</v>
      </c>
      <c r="L230" s="37">
        <v>1683581</v>
      </c>
      <c r="M230" s="37">
        <v>0</v>
      </c>
      <c r="N230" s="44">
        <f>SUM(F230:M230)</f>
        <v>1683581</v>
      </c>
    </row>
    <row r="231" spans="2:14" outlineLevel="2" x14ac:dyDescent="0.3">
      <c r="B231" s="35" t="s">
        <v>28</v>
      </c>
      <c r="C231" s="53">
        <v>901440176</v>
      </c>
      <c r="D231" s="48" t="s">
        <v>225</v>
      </c>
      <c r="E231" s="37">
        <v>8</v>
      </c>
      <c r="F231" s="37">
        <v>0</v>
      </c>
      <c r="G231" s="37">
        <v>2314701</v>
      </c>
      <c r="H231" s="37">
        <v>275245</v>
      </c>
      <c r="I231" s="37">
        <v>0</v>
      </c>
      <c r="J231" s="37">
        <v>1040275</v>
      </c>
      <c r="K231" s="37">
        <v>420251</v>
      </c>
      <c r="L231" s="37">
        <v>0</v>
      </c>
      <c r="M231" s="37">
        <v>0</v>
      </c>
      <c r="N231" s="44">
        <f>SUM(F231:M231)</f>
        <v>4050472</v>
      </c>
    </row>
    <row r="232" spans="2:14" outlineLevel="2" x14ac:dyDescent="0.3">
      <c r="B232" s="35" t="s">
        <v>28</v>
      </c>
      <c r="C232" s="53">
        <v>901495943</v>
      </c>
      <c r="D232" s="48" t="s">
        <v>222</v>
      </c>
      <c r="E232" s="37">
        <v>415</v>
      </c>
      <c r="F232" s="37">
        <v>0</v>
      </c>
      <c r="G232" s="37">
        <v>0</v>
      </c>
      <c r="H232" s="37">
        <v>0</v>
      </c>
      <c r="I232" s="37">
        <v>0</v>
      </c>
      <c r="J232" s="37">
        <v>0</v>
      </c>
      <c r="K232" s="37">
        <v>0</v>
      </c>
      <c r="L232" s="37">
        <v>534614590.62</v>
      </c>
      <c r="M232" s="37">
        <v>0</v>
      </c>
      <c r="N232" s="44">
        <f>SUM(F232:M232)</f>
        <v>534614590.62</v>
      </c>
    </row>
    <row r="233" spans="2:14" outlineLevel="2" x14ac:dyDescent="0.3">
      <c r="B233" s="35" t="s">
        <v>28</v>
      </c>
      <c r="C233" s="53">
        <v>901540793</v>
      </c>
      <c r="D233" s="48" t="s">
        <v>216</v>
      </c>
      <c r="E233" s="37">
        <v>2</v>
      </c>
      <c r="F233" s="37">
        <v>0</v>
      </c>
      <c r="G233" s="37">
        <v>0</v>
      </c>
      <c r="H233" s="37">
        <v>0</v>
      </c>
      <c r="I233" s="37">
        <v>0</v>
      </c>
      <c r="J233" s="37">
        <v>1373491</v>
      </c>
      <c r="K233" s="37">
        <v>0</v>
      </c>
      <c r="L233" s="37">
        <v>315394</v>
      </c>
      <c r="M233" s="37">
        <v>0</v>
      </c>
      <c r="N233" s="44">
        <f>SUM(F233:M233)</f>
        <v>1688885</v>
      </c>
    </row>
    <row r="234" spans="2:14" outlineLevel="2" x14ac:dyDescent="0.3">
      <c r="B234" s="35" t="s">
        <v>28</v>
      </c>
      <c r="C234" s="53">
        <v>901540992</v>
      </c>
      <c r="D234" s="48" t="s">
        <v>218</v>
      </c>
      <c r="E234" s="37">
        <v>140</v>
      </c>
      <c r="F234" s="37">
        <v>20297712</v>
      </c>
      <c r="G234" s="37">
        <v>28502931</v>
      </c>
      <c r="H234" s="37">
        <v>28147756</v>
      </c>
      <c r="I234" s="37">
        <v>19764777</v>
      </c>
      <c r="J234" s="37">
        <v>19131968</v>
      </c>
      <c r="K234" s="37">
        <v>15942786</v>
      </c>
      <c r="L234" s="37">
        <v>540040</v>
      </c>
      <c r="M234" s="37">
        <v>-43733210</v>
      </c>
      <c r="N234" s="44">
        <f>SUM(F234:M234)</f>
        <v>88594760</v>
      </c>
    </row>
    <row r="235" spans="2:14" outlineLevel="2" x14ac:dyDescent="0.3">
      <c r="B235" s="35" t="s">
        <v>28</v>
      </c>
      <c r="C235" s="53">
        <v>901541302</v>
      </c>
      <c r="D235" s="48" t="s">
        <v>217</v>
      </c>
      <c r="E235" s="37">
        <v>20</v>
      </c>
      <c r="F235" s="37">
        <v>1066983</v>
      </c>
      <c r="G235" s="37">
        <v>0</v>
      </c>
      <c r="H235" s="37">
        <v>234000</v>
      </c>
      <c r="I235" s="37">
        <v>546528</v>
      </c>
      <c r="J235" s="37">
        <v>982951</v>
      </c>
      <c r="K235" s="37">
        <v>792671</v>
      </c>
      <c r="L235" s="37">
        <v>7692038</v>
      </c>
      <c r="M235" s="37">
        <v>-5215439</v>
      </c>
      <c r="N235" s="44">
        <f>SUM(F235:M235)</f>
        <v>6099732</v>
      </c>
    </row>
    <row r="236" spans="2:14" outlineLevel="2" x14ac:dyDescent="0.3">
      <c r="B236" s="35" t="s">
        <v>28</v>
      </c>
      <c r="C236" s="53">
        <v>901542499</v>
      </c>
      <c r="D236" s="48" t="s">
        <v>220</v>
      </c>
      <c r="E236" s="37">
        <v>1</v>
      </c>
      <c r="F236" s="37">
        <v>0</v>
      </c>
      <c r="G236" s="37">
        <v>0</v>
      </c>
      <c r="H236" s="37">
        <v>0</v>
      </c>
      <c r="I236" s="37">
        <v>0</v>
      </c>
      <c r="J236" s="37">
        <v>0</v>
      </c>
      <c r="K236" s="37">
        <v>0</v>
      </c>
      <c r="L236" s="37">
        <v>39603</v>
      </c>
      <c r="M236" s="37">
        <v>0</v>
      </c>
      <c r="N236" s="44">
        <f>SUM(F236:M236)</f>
        <v>39603</v>
      </c>
    </row>
    <row r="237" spans="2:14" outlineLevel="2" x14ac:dyDescent="0.3">
      <c r="B237" s="35" t="s">
        <v>28</v>
      </c>
      <c r="C237" s="53">
        <v>901542519</v>
      </c>
      <c r="D237" s="48" t="s">
        <v>221</v>
      </c>
      <c r="E237" s="37">
        <v>1</v>
      </c>
      <c r="F237" s="37">
        <v>0</v>
      </c>
      <c r="G237" s="37">
        <v>0</v>
      </c>
      <c r="H237" s="37">
        <v>0</v>
      </c>
      <c r="I237" s="37">
        <v>0</v>
      </c>
      <c r="J237" s="37">
        <v>0</v>
      </c>
      <c r="K237" s="37">
        <v>0</v>
      </c>
      <c r="L237" s="37">
        <v>66237</v>
      </c>
      <c r="M237" s="37">
        <v>0</v>
      </c>
      <c r="N237" s="44">
        <f>SUM(F237:M237)</f>
        <v>66237</v>
      </c>
    </row>
    <row r="238" spans="2:14" outlineLevel="2" x14ac:dyDescent="0.3">
      <c r="B238" s="35" t="s">
        <v>28</v>
      </c>
      <c r="C238" s="53">
        <v>901542588</v>
      </c>
      <c r="D238" s="48" t="s">
        <v>219</v>
      </c>
      <c r="E238" s="37">
        <v>1</v>
      </c>
      <c r="F238" s="37">
        <v>0</v>
      </c>
      <c r="G238" s="37">
        <v>0</v>
      </c>
      <c r="H238" s="37">
        <v>0</v>
      </c>
      <c r="I238" s="37">
        <v>0</v>
      </c>
      <c r="J238" s="37">
        <v>0</v>
      </c>
      <c r="K238" s="37">
        <v>0</v>
      </c>
      <c r="L238" s="37">
        <v>139100</v>
      </c>
      <c r="M238" s="37">
        <v>0</v>
      </c>
      <c r="N238" s="44">
        <f>SUM(F238:M238)</f>
        <v>139100</v>
      </c>
    </row>
    <row r="239" spans="2:14" outlineLevel="2" x14ac:dyDescent="0.3">
      <c r="B239" s="35" t="s">
        <v>28</v>
      </c>
      <c r="C239" s="53">
        <v>901682277</v>
      </c>
      <c r="D239" s="48" t="s">
        <v>222</v>
      </c>
      <c r="E239" s="37">
        <v>197</v>
      </c>
      <c r="F239" s="37">
        <v>0</v>
      </c>
      <c r="G239" s="37">
        <v>0</v>
      </c>
      <c r="H239" s="37">
        <v>0</v>
      </c>
      <c r="I239" s="37">
        <v>0</v>
      </c>
      <c r="J239" s="37">
        <v>0</v>
      </c>
      <c r="K239" s="37">
        <v>419462243</v>
      </c>
      <c r="L239" s="37">
        <v>89075399</v>
      </c>
      <c r="M239" s="37">
        <v>0</v>
      </c>
      <c r="N239" s="44">
        <f>SUM(F239:M239)</f>
        <v>508537642</v>
      </c>
    </row>
    <row r="240" spans="2:14" ht="10.8" outlineLevel="2" thickBot="1" x14ac:dyDescent="0.35">
      <c r="B240" s="35" t="s">
        <v>28</v>
      </c>
      <c r="C240" s="53">
        <v>901855730</v>
      </c>
      <c r="D240" s="48" t="s">
        <v>247</v>
      </c>
      <c r="E240" s="37">
        <v>9</v>
      </c>
      <c r="F240" s="37">
        <v>2967272</v>
      </c>
      <c r="G240" s="37">
        <v>0</v>
      </c>
      <c r="H240" s="37">
        <v>0</v>
      </c>
      <c r="I240" s="37">
        <v>0</v>
      </c>
      <c r="J240" s="37">
        <v>0</v>
      </c>
      <c r="K240" s="37">
        <v>0</v>
      </c>
      <c r="L240" s="37">
        <v>0</v>
      </c>
      <c r="M240" s="37">
        <v>0</v>
      </c>
      <c r="N240" s="44">
        <f>SUM(F240:M240)</f>
        <v>2967272</v>
      </c>
    </row>
    <row r="241" spans="2:14" ht="10.8" outlineLevel="1" thickBot="1" x14ac:dyDescent="0.35">
      <c r="B241" s="13" t="s">
        <v>47</v>
      </c>
      <c r="C241" s="64"/>
      <c r="D241" s="65"/>
      <c r="E241" s="66">
        <f>SUBTOTAL(9,E224:E240)</f>
        <v>1309</v>
      </c>
      <c r="F241" s="66">
        <f>SUBTOTAL(9,F224:F240)</f>
        <v>208713308</v>
      </c>
      <c r="G241" s="66">
        <f>SUBTOTAL(9,G224:G240)</f>
        <v>148189771</v>
      </c>
      <c r="H241" s="66">
        <f>SUBTOTAL(9,H224:H240)</f>
        <v>121841640</v>
      </c>
      <c r="I241" s="66">
        <f>SUBTOTAL(9,I224:I240)</f>
        <v>84205778.699999988</v>
      </c>
      <c r="J241" s="66">
        <f>SUBTOTAL(9,J224:J240)</f>
        <v>414807983.30000007</v>
      </c>
      <c r="K241" s="66">
        <f>SUBTOTAL(9,K224:K240)</f>
        <v>593184536.85000002</v>
      </c>
      <c r="L241" s="66">
        <f>SUBTOTAL(9,L224:L240)</f>
        <v>1010905709.76</v>
      </c>
      <c r="M241" s="66">
        <f>SUBTOTAL(9,M224:M240)</f>
        <v>-173825630</v>
      </c>
      <c r="N241" s="67">
        <f>SUBTOTAL(9,N224:N240)</f>
        <v>2408023097.6100001</v>
      </c>
    </row>
    <row r="242" spans="2:14" ht="10.8" outlineLevel="2" thickBot="1" x14ac:dyDescent="0.35">
      <c r="B242" s="35" t="s">
        <v>29</v>
      </c>
      <c r="C242" s="53">
        <v>800246953</v>
      </c>
      <c r="D242" s="48" t="s">
        <v>31</v>
      </c>
      <c r="E242" s="37">
        <v>36</v>
      </c>
      <c r="F242" s="37">
        <v>0</v>
      </c>
      <c r="G242" s="37">
        <v>82790064</v>
      </c>
      <c r="H242" s="37">
        <v>1878064449</v>
      </c>
      <c r="I242" s="37">
        <v>834534167</v>
      </c>
      <c r="J242" s="37">
        <v>1017146843</v>
      </c>
      <c r="K242" s="37">
        <v>1525126364</v>
      </c>
      <c r="L242" s="37">
        <v>990648552.03999996</v>
      </c>
      <c r="M242" s="37">
        <v>0</v>
      </c>
      <c r="N242" s="44">
        <f>SUM(F242:M242)</f>
        <v>6328310439.04</v>
      </c>
    </row>
    <row r="243" spans="2:14" ht="10.8" outlineLevel="1" thickBot="1" x14ac:dyDescent="0.35">
      <c r="B243" s="13" t="s">
        <v>48</v>
      </c>
      <c r="C243" s="64"/>
      <c r="D243" s="65"/>
      <c r="E243" s="66">
        <f>SUBTOTAL(9,E242:E242)</f>
        <v>36</v>
      </c>
      <c r="F243" s="66">
        <f>SUBTOTAL(9,F242:F242)</f>
        <v>0</v>
      </c>
      <c r="G243" s="66">
        <f>SUBTOTAL(9,G242:G242)</f>
        <v>82790064</v>
      </c>
      <c r="H243" s="66">
        <f>SUBTOTAL(9,H242:H242)</f>
        <v>1878064449</v>
      </c>
      <c r="I243" s="66">
        <f>SUBTOTAL(9,I242:I242)</f>
        <v>834534167</v>
      </c>
      <c r="J243" s="66">
        <f>SUBTOTAL(9,J242:J242)</f>
        <v>1017146843</v>
      </c>
      <c r="K243" s="66">
        <f>SUBTOTAL(9,K242:K242)</f>
        <v>1525126364</v>
      </c>
      <c r="L243" s="66">
        <f>SUBTOTAL(9,L242:L242)</f>
        <v>990648552.03999996</v>
      </c>
      <c r="M243" s="66">
        <f>SUBTOTAL(9,M242:M242)</f>
        <v>0</v>
      </c>
      <c r="N243" s="67">
        <f>SUBTOTAL(9,N242:N242)</f>
        <v>6328310439.04</v>
      </c>
    </row>
    <row r="244" spans="2:14" outlineLevel="2" x14ac:dyDescent="0.3">
      <c r="B244" s="35" t="s">
        <v>30</v>
      </c>
      <c r="C244" s="53">
        <v>800088702</v>
      </c>
      <c r="D244" s="48" t="s">
        <v>106</v>
      </c>
      <c r="E244" s="37">
        <v>369</v>
      </c>
      <c r="F244" s="37">
        <v>42489337</v>
      </c>
      <c r="G244" s="37">
        <v>86673031</v>
      </c>
      <c r="H244" s="37">
        <v>59265303</v>
      </c>
      <c r="I244" s="37">
        <v>36404096</v>
      </c>
      <c r="J244" s="37">
        <v>58332433</v>
      </c>
      <c r="K244" s="37">
        <v>32047876</v>
      </c>
      <c r="L244" s="37">
        <v>93363683</v>
      </c>
      <c r="M244" s="37">
        <v>-565850</v>
      </c>
      <c r="N244" s="44">
        <f>SUM(F244:M244)</f>
        <v>408009909</v>
      </c>
    </row>
    <row r="245" spans="2:14" outlineLevel="2" x14ac:dyDescent="0.3">
      <c r="B245" s="35" t="s">
        <v>30</v>
      </c>
      <c r="C245" s="53">
        <v>800130907</v>
      </c>
      <c r="D245" s="48" t="s">
        <v>114</v>
      </c>
      <c r="E245" s="37">
        <v>1789</v>
      </c>
      <c r="F245" s="37">
        <v>178617924</v>
      </c>
      <c r="G245" s="37">
        <v>525337190</v>
      </c>
      <c r="H245" s="37">
        <v>289701345</v>
      </c>
      <c r="I245" s="37">
        <v>61296456</v>
      </c>
      <c r="J245" s="37">
        <v>199374834</v>
      </c>
      <c r="K245" s="37">
        <v>189111176</v>
      </c>
      <c r="L245" s="37">
        <v>330556600</v>
      </c>
      <c r="M245" s="37">
        <v>-56800</v>
      </c>
      <c r="N245" s="44">
        <f>SUM(F245:M245)</f>
        <v>1773938725</v>
      </c>
    </row>
    <row r="246" spans="2:14" outlineLevel="2" x14ac:dyDescent="0.3">
      <c r="B246" s="35" t="s">
        <v>30</v>
      </c>
      <c r="C246" s="53">
        <v>800251440</v>
      </c>
      <c r="D246" s="48" t="s">
        <v>87</v>
      </c>
      <c r="E246" s="37">
        <v>2792</v>
      </c>
      <c r="F246" s="37">
        <v>50904896</v>
      </c>
      <c r="G246" s="37">
        <v>712914951</v>
      </c>
      <c r="H246" s="37">
        <v>543862276</v>
      </c>
      <c r="I246" s="37">
        <v>219727152</v>
      </c>
      <c r="J246" s="37">
        <v>865632277</v>
      </c>
      <c r="K246" s="37">
        <v>323196761</v>
      </c>
      <c r="L246" s="37">
        <v>149668414</v>
      </c>
      <c r="M246" s="37">
        <v>-1519716944</v>
      </c>
      <c r="N246" s="44">
        <f>SUM(F246:M246)</f>
        <v>1346189783</v>
      </c>
    </row>
    <row r="247" spans="2:14" outlineLevel="2" x14ac:dyDescent="0.3">
      <c r="B247" s="35" t="s">
        <v>30</v>
      </c>
      <c r="C247" s="53">
        <v>805001157</v>
      </c>
      <c r="D247" s="48" t="s">
        <v>113</v>
      </c>
      <c r="E247" s="37">
        <v>25</v>
      </c>
      <c r="F247" s="37">
        <v>0</v>
      </c>
      <c r="G247" s="37">
        <v>234000</v>
      </c>
      <c r="H247" s="37">
        <v>255917</v>
      </c>
      <c r="I247" s="37">
        <v>5491043</v>
      </c>
      <c r="J247" s="37">
        <v>4953116</v>
      </c>
      <c r="K247" s="37">
        <v>9251170</v>
      </c>
      <c r="L247" s="37">
        <v>1527064</v>
      </c>
      <c r="M247" s="37">
        <v>0</v>
      </c>
      <c r="N247" s="44">
        <f>SUM(F247:M247)</f>
        <v>21712310</v>
      </c>
    </row>
    <row r="248" spans="2:14" outlineLevel="2" x14ac:dyDescent="0.3">
      <c r="B248" s="35" t="s">
        <v>30</v>
      </c>
      <c r="C248" s="53">
        <v>806008394</v>
      </c>
      <c r="D248" s="48" t="s">
        <v>93</v>
      </c>
      <c r="E248" s="37">
        <v>1788</v>
      </c>
      <c r="F248" s="37">
        <v>472637517</v>
      </c>
      <c r="G248" s="37">
        <v>374801749</v>
      </c>
      <c r="H248" s="37">
        <v>237649925</v>
      </c>
      <c r="I248" s="37">
        <v>53125315</v>
      </c>
      <c r="J248" s="37">
        <v>70178117</v>
      </c>
      <c r="K248" s="37">
        <v>50622418.850000001</v>
      </c>
      <c r="L248" s="37">
        <v>22958053.41</v>
      </c>
      <c r="M248" s="37">
        <v>-27824661</v>
      </c>
      <c r="N248" s="44">
        <f>SUM(F248:M248)</f>
        <v>1254148434.26</v>
      </c>
    </row>
    <row r="249" spans="2:14" outlineLevel="2" x14ac:dyDescent="0.3">
      <c r="B249" s="35" t="s">
        <v>30</v>
      </c>
      <c r="C249" s="53">
        <v>809008362</v>
      </c>
      <c r="D249" s="48" t="s">
        <v>112</v>
      </c>
      <c r="E249" s="37">
        <v>161</v>
      </c>
      <c r="F249" s="37">
        <v>28513736</v>
      </c>
      <c r="G249" s="37">
        <v>60325616</v>
      </c>
      <c r="H249" s="37">
        <v>714823</v>
      </c>
      <c r="I249" s="37">
        <v>27277446</v>
      </c>
      <c r="J249" s="37">
        <v>10087813</v>
      </c>
      <c r="K249" s="37">
        <v>58897335</v>
      </c>
      <c r="L249" s="37">
        <v>41924086.049999997</v>
      </c>
      <c r="M249" s="37">
        <v>0</v>
      </c>
      <c r="N249" s="44">
        <f>SUM(F249:M249)</f>
        <v>227740855.05000001</v>
      </c>
    </row>
    <row r="250" spans="2:14" outlineLevel="2" x14ac:dyDescent="0.3">
      <c r="B250" s="35" t="s">
        <v>30</v>
      </c>
      <c r="C250" s="53">
        <v>817001773</v>
      </c>
      <c r="D250" s="48" t="s">
        <v>88</v>
      </c>
      <c r="E250" s="37">
        <v>1591</v>
      </c>
      <c r="F250" s="37">
        <v>16090234</v>
      </c>
      <c r="G250" s="37">
        <v>11522115</v>
      </c>
      <c r="H250" s="37">
        <v>2666315</v>
      </c>
      <c r="I250" s="37">
        <v>6382879</v>
      </c>
      <c r="J250" s="37">
        <v>34278213</v>
      </c>
      <c r="K250" s="37">
        <v>193509665</v>
      </c>
      <c r="L250" s="37">
        <v>214064179.5</v>
      </c>
      <c r="M250" s="37">
        <v>-1317692</v>
      </c>
      <c r="N250" s="44">
        <f>SUM(F250:M250)</f>
        <v>477195908.5</v>
      </c>
    </row>
    <row r="251" spans="2:14" outlineLevel="2" x14ac:dyDescent="0.3">
      <c r="B251" s="35" t="s">
        <v>30</v>
      </c>
      <c r="C251" s="53">
        <v>824001398</v>
      </c>
      <c r="D251" s="48" t="s">
        <v>103</v>
      </c>
      <c r="E251" s="37">
        <v>146</v>
      </c>
      <c r="F251" s="37">
        <v>13194038</v>
      </c>
      <c r="G251" s="37">
        <v>20473032</v>
      </c>
      <c r="H251" s="37">
        <v>5502644</v>
      </c>
      <c r="I251" s="37">
        <v>2920732</v>
      </c>
      <c r="J251" s="37">
        <v>2432472</v>
      </c>
      <c r="K251" s="37">
        <v>836881</v>
      </c>
      <c r="L251" s="37">
        <v>21488174</v>
      </c>
      <c r="M251" s="37">
        <v>0</v>
      </c>
      <c r="N251" s="44">
        <f>SUM(F251:M251)</f>
        <v>66847973</v>
      </c>
    </row>
    <row r="252" spans="2:14" outlineLevel="2" x14ac:dyDescent="0.3">
      <c r="B252" s="35" t="s">
        <v>30</v>
      </c>
      <c r="C252" s="53">
        <v>830003564</v>
      </c>
      <c r="D252" s="48" t="s">
        <v>107</v>
      </c>
      <c r="E252" s="37">
        <v>2416</v>
      </c>
      <c r="F252" s="37">
        <v>325165895</v>
      </c>
      <c r="G252" s="37">
        <v>1189230835</v>
      </c>
      <c r="H252" s="37">
        <v>846793710</v>
      </c>
      <c r="I252" s="37">
        <v>188855126</v>
      </c>
      <c r="J252" s="37">
        <v>284865921.03999996</v>
      </c>
      <c r="K252" s="37">
        <v>399820961.39999998</v>
      </c>
      <c r="L252" s="37">
        <v>595331306.03999996</v>
      </c>
      <c r="M252" s="37">
        <v>-521344715</v>
      </c>
      <c r="N252" s="44">
        <f>SUM(F252:M252)</f>
        <v>3308719039.48</v>
      </c>
    </row>
    <row r="253" spans="2:14" outlineLevel="2" x14ac:dyDescent="0.3">
      <c r="B253" s="35" t="s">
        <v>30</v>
      </c>
      <c r="C253" s="53">
        <v>830113831</v>
      </c>
      <c r="D253" s="48" t="s">
        <v>89</v>
      </c>
      <c r="E253" s="37">
        <v>208</v>
      </c>
      <c r="F253" s="37">
        <v>11599743</v>
      </c>
      <c r="G253" s="37">
        <v>20341546</v>
      </c>
      <c r="H253" s="37">
        <v>3942930</v>
      </c>
      <c r="I253" s="37">
        <v>2708432</v>
      </c>
      <c r="J253" s="37">
        <v>2683196</v>
      </c>
      <c r="K253" s="37">
        <v>16611728</v>
      </c>
      <c r="L253" s="37">
        <v>42467559</v>
      </c>
      <c r="M253" s="37">
        <v>0</v>
      </c>
      <c r="N253" s="44">
        <f>SUM(F253:M253)</f>
        <v>100355134</v>
      </c>
    </row>
    <row r="254" spans="2:14" outlineLevel="2" x14ac:dyDescent="0.3">
      <c r="B254" s="35" t="s">
        <v>30</v>
      </c>
      <c r="C254" s="53">
        <v>837000084</v>
      </c>
      <c r="D254" s="48" t="s">
        <v>110</v>
      </c>
      <c r="E254" s="37">
        <v>111</v>
      </c>
      <c r="F254" s="37">
        <v>3625986</v>
      </c>
      <c r="G254" s="37">
        <v>15086015</v>
      </c>
      <c r="H254" s="37">
        <v>5074824</v>
      </c>
      <c r="I254" s="37">
        <v>1675121</v>
      </c>
      <c r="J254" s="37">
        <v>2666455</v>
      </c>
      <c r="K254" s="37">
        <v>0</v>
      </c>
      <c r="L254" s="37">
        <v>87750103.049999997</v>
      </c>
      <c r="M254" s="37">
        <v>0</v>
      </c>
      <c r="N254" s="44">
        <f>SUM(F254:M254)</f>
        <v>115878504.05</v>
      </c>
    </row>
    <row r="255" spans="2:14" outlineLevel="2" x14ac:dyDescent="0.3">
      <c r="B255" s="35" t="s">
        <v>30</v>
      </c>
      <c r="C255" s="53">
        <v>839000495</v>
      </c>
      <c r="D255" s="48" t="s">
        <v>91</v>
      </c>
      <c r="E255" s="37">
        <v>26</v>
      </c>
      <c r="F255" s="37">
        <v>2071068</v>
      </c>
      <c r="G255" s="37">
        <v>2763897</v>
      </c>
      <c r="H255" s="37">
        <v>14522963</v>
      </c>
      <c r="I255" s="37">
        <v>24677237</v>
      </c>
      <c r="J255" s="37">
        <v>68195684</v>
      </c>
      <c r="K255" s="37">
        <v>0</v>
      </c>
      <c r="L255" s="37">
        <v>0</v>
      </c>
      <c r="M255" s="37">
        <v>-77663296</v>
      </c>
      <c r="N255" s="44">
        <f>SUM(F255:M255)</f>
        <v>34567553</v>
      </c>
    </row>
    <row r="256" spans="2:14" outlineLevel="2" x14ac:dyDescent="0.3">
      <c r="B256" s="35" t="s">
        <v>30</v>
      </c>
      <c r="C256" s="53">
        <v>860066942</v>
      </c>
      <c r="D256" s="48" t="s">
        <v>102</v>
      </c>
      <c r="E256" s="37">
        <v>1158</v>
      </c>
      <c r="F256" s="37">
        <v>152301667</v>
      </c>
      <c r="G256" s="37">
        <v>173256294</v>
      </c>
      <c r="H256" s="37">
        <v>328588997</v>
      </c>
      <c r="I256" s="37">
        <v>360339528</v>
      </c>
      <c r="J256" s="37">
        <v>53504003</v>
      </c>
      <c r="K256" s="37">
        <v>35760322</v>
      </c>
      <c r="L256" s="37">
        <v>122215210</v>
      </c>
      <c r="M256" s="37">
        <v>-500000000</v>
      </c>
      <c r="N256" s="44">
        <f>SUM(F256:M256)</f>
        <v>725966021</v>
      </c>
    </row>
    <row r="257" spans="2:14" outlineLevel="2" x14ac:dyDescent="0.3">
      <c r="B257" s="35" t="s">
        <v>30</v>
      </c>
      <c r="C257" s="53">
        <v>890102044</v>
      </c>
      <c r="D257" s="48" t="s">
        <v>96</v>
      </c>
      <c r="E257" s="37">
        <v>35</v>
      </c>
      <c r="F257" s="37">
        <v>0</v>
      </c>
      <c r="G257" s="37">
        <v>0</v>
      </c>
      <c r="H257" s="37">
        <v>0</v>
      </c>
      <c r="I257" s="37">
        <v>0</v>
      </c>
      <c r="J257" s="37">
        <v>0</v>
      </c>
      <c r="K257" s="37">
        <v>0</v>
      </c>
      <c r="L257" s="37">
        <v>120359791.12</v>
      </c>
      <c r="M257" s="37">
        <v>0</v>
      </c>
      <c r="N257" s="44">
        <f>SUM(F257:M257)</f>
        <v>120359791.12</v>
      </c>
    </row>
    <row r="258" spans="2:14" outlineLevel="2" x14ac:dyDescent="0.3">
      <c r="B258" s="35" t="s">
        <v>30</v>
      </c>
      <c r="C258" s="53">
        <v>890303093</v>
      </c>
      <c r="D258" s="48" t="s">
        <v>101</v>
      </c>
      <c r="E258" s="37">
        <v>7</v>
      </c>
      <c r="F258" s="37">
        <v>311900</v>
      </c>
      <c r="G258" s="37">
        <v>0</v>
      </c>
      <c r="H258" s="37">
        <v>0</v>
      </c>
      <c r="I258" s="37">
        <v>1433797</v>
      </c>
      <c r="J258" s="37">
        <v>948654</v>
      </c>
      <c r="K258" s="37">
        <v>0</v>
      </c>
      <c r="L258" s="37">
        <v>14514122</v>
      </c>
      <c r="M258" s="37">
        <v>-2382451</v>
      </c>
      <c r="N258" s="44">
        <f>SUM(F258:M258)</f>
        <v>14826022</v>
      </c>
    </row>
    <row r="259" spans="2:14" outlineLevel="2" x14ac:dyDescent="0.3">
      <c r="B259" s="35" t="s">
        <v>30</v>
      </c>
      <c r="C259" s="53">
        <v>890500675</v>
      </c>
      <c r="D259" s="48" t="s">
        <v>95</v>
      </c>
      <c r="E259" s="37">
        <v>32</v>
      </c>
      <c r="F259" s="37">
        <v>11909048</v>
      </c>
      <c r="G259" s="37">
        <v>2553936</v>
      </c>
      <c r="H259" s="37">
        <v>1080630</v>
      </c>
      <c r="I259" s="37">
        <v>2550131</v>
      </c>
      <c r="J259" s="37">
        <v>735900</v>
      </c>
      <c r="K259" s="37">
        <v>5679262</v>
      </c>
      <c r="L259" s="37">
        <v>1666925.2</v>
      </c>
      <c r="M259" s="37">
        <v>0</v>
      </c>
      <c r="N259" s="44">
        <f>SUM(F259:M259)</f>
        <v>26175832.199999999</v>
      </c>
    </row>
    <row r="260" spans="2:14" outlineLevel="2" x14ac:dyDescent="0.3">
      <c r="B260" s="35" t="s">
        <v>30</v>
      </c>
      <c r="C260" s="53">
        <v>891600091</v>
      </c>
      <c r="D260" s="48" t="s">
        <v>94</v>
      </c>
      <c r="E260" s="37">
        <v>59</v>
      </c>
      <c r="F260" s="37">
        <v>12796503</v>
      </c>
      <c r="G260" s="37">
        <v>3702840</v>
      </c>
      <c r="H260" s="37">
        <v>3997956</v>
      </c>
      <c r="I260" s="37">
        <v>6325356</v>
      </c>
      <c r="J260" s="37">
        <v>319760</v>
      </c>
      <c r="K260" s="37">
        <v>9033436</v>
      </c>
      <c r="L260" s="37">
        <v>35616745</v>
      </c>
      <c r="M260" s="37">
        <v>-10408127</v>
      </c>
      <c r="N260" s="44">
        <f>SUM(F260:M260)</f>
        <v>61384469</v>
      </c>
    </row>
    <row r="261" spans="2:14" outlineLevel="2" x14ac:dyDescent="0.3">
      <c r="B261" s="35" t="s">
        <v>30</v>
      </c>
      <c r="C261" s="53">
        <v>891856000</v>
      </c>
      <c r="D261" s="48" t="s">
        <v>99</v>
      </c>
      <c r="E261" s="37">
        <v>138</v>
      </c>
      <c r="F261" s="37">
        <v>63807310</v>
      </c>
      <c r="G261" s="37">
        <v>69707102</v>
      </c>
      <c r="H261" s="37">
        <v>20575764</v>
      </c>
      <c r="I261" s="37">
        <v>13000845</v>
      </c>
      <c r="J261" s="37">
        <v>66111996</v>
      </c>
      <c r="K261" s="37">
        <v>52470667</v>
      </c>
      <c r="L261" s="37">
        <v>39417140.840000004</v>
      </c>
      <c r="M261" s="37">
        <v>-22310</v>
      </c>
      <c r="N261" s="44">
        <f>SUM(F261:M261)</f>
        <v>325068514.84000003</v>
      </c>
    </row>
    <row r="262" spans="2:14" outlineLevel="2" x14ac:dyDescent="0.3">
      <c r="B262" s="35" t="s">
        <v>30</v>
      </c>
      <c r="C262" s="53">
        <v>900156264</v>
      </c>
      <c r="D262" s="48" t="s">
        <v>111</v>
      </c>
      <c r="E262" s="37">
        <v>9876</v>
      </c>
      <c r="F262" s="37">
        <v>1260019434</v>
      </c>
      <c r="G262" s="37">
        <v>1610967719</v>
      </c>
      <c r="H262" s="37">
        <v>1106886771</v>
      </c>
      <c r="I262" s="37">
        <v>591936658</v>
      </c>
      <c r="J262" s="37">
        <v>1775277839.7999988</v>
      </c>
      <c r="K262" s="37">
        <v>1344788368.0999985</v>
      </c>
      <c r="L262" s="37">
        <v>1632634747.0000002</v>
      </c>
      <c r="M262" s="37">
        <v>-4338905726.75</v>
      </c>
      <c r="N262" s="44">
        <f>SUM(F262:M262)</f>
        <v>4983605810.1499977</v>
      </c>
    </row>
    <row r="263" spans="2:14" outlineLevel="2" x14ac:dyDescent="0.3">
      <c r="B263" s="35" t="s">
        <v>30</v>
      </c>
      <c r="C263" s="53">
        <v>900226715</v>
      </c>
      <c r="D263" s="48" t="s">
        <v>86</v>
      </c>
      <c r="E263" s="37">
        <v>3537</v>
      </c>
      <c r="F263" s="37">
        <v>972105695</v>
      </c>
      <c r="G263" s="37">
        <v>52048451</v>
      </c>
      <c r="H263" s="37">
        <v>598150020</v>
      </c>
      <c r="I263" s="37">
        <v>267377642</v>
      </c>
      <c r="J263" s="37">
        <v>1181723268</v>
      </c>
      <c r="K263" s="37">
        <v>870104611</v>
      </c>
      <c r="L263" s="37">
        <v>1613614762.48</v>
      </c>
      <c r="M263" s="37">
        <v>-1194338060</v>
      </c>
      <c r="N263" s="44">
        <f>SUM(F263:M263)</f>
        <v>4360786389.4799995</v>
      </c>
    </row>
    <row r="264" spans="2:14" outlineLevel="2" x14ac:dyDescent="0.3">
      <c r="B264" s="35" t="s">
        <v>30</v>
      </c>
      <c r="C264" s="53">
        <v>900298372</v>
      </c>
      <c r="D264" s="48" t="s">
        <v>98</v>
      </c>
      <c r="E264" s="37">
        <v>10791</v>
      </c>
      <c r="F264" s="37">
        <v>1723235585</v>
      </c>
      <c r="G264" s="37">
        <v>1842675303</v>
      </c>
      <c r="H264" s="37">
        <v>1565989836</v>
      </c>
      <c r="I264" s="37">
        <v>1233293230</v>
      </c>
      <c r="J264" s="37">
        <v>1146286176</v>
      </c>
      <c r="K264" s="37">
        <v>257344722</v>
      </c>
      <c r="L264" s="37">
        <v>120938569.68000001</v>
      </c>
      <c r="M264" s="37">
        <v>-5753068897</v>
      </c>
      <c r="N264" s="44">
        <f>SUM(F264:M264)</f>
        <v>2136694524.6800003</v>
      </c>
    </row>
    <row r="265" spans="2:14" outlineLevel="2" x14ac:dyDescent="0.3">
      <c r="B265" s="35" t="s">
        <v>30</v>
      </c>
      <c r="C265" s="53">
        <v>900604350</v>
      </c>
      <c r="D265" s="48" t="s">
        <v>90</v>
      </c>
      <c r="E265" s="37">
        <v>1004</v>
      </c>
      <c r="F265" s="37">
        <v>91022319</v>
      </c>
      <c r="G265" s="37">
        <v>31274435</v>
      </c>
      <c r="H265" s="37">
        <v>36846851</v>
      </c>
      <c r="I265" s="37">
        <v>83789908.25999999</v>
      </c>
      <c r="J265" s="37">
        <v>130283978</v>
      </c>
      <c r="K265" s="37">
        <v>170590249.72</v>
      </c>
      <c r="L265" s="37">
        <v>715793769.94000006</v>
      </c>
      <c r="M265" s="37">
        <v>0</v>
      </c>
      <c r="N265" s="44">
        <f>SUM(F265:M265)</f>
        <v>1259601510.9200001</v>
      </c>
    </row>
    <row r="266" spans="2:14" outlineLevel="2" x14ac:dyDescent="0.3">
      <c r="B266" s="35" t="s">
        <v>30</v>
      </c>
      <c r="C266" s="53">
        <v>900914254</v>
      </c>
      <c r="D266" s="48" t="s">
        <v>109</v>
      </c>
      <c r="E266" s="37">
        <v>4</v>
      </c>
      <c r="F266" s="37">
        <v>0</v>
      </c>
      <c r="G266" s="37">
        <v>156000</v>
      </c>
      <c r="H266" s="37">
        <v>0</v>
      </c>
      <c r="I266" s="37">
        <v>0</v>
      </c>
      <c r="J266" s="37">
        <v>1842000</v>
      </c>
      <c r="K266" s="37">
        <v>0</v>
      </c>
      <c r="L266" s="37">
        <v>0</v>
      </c>
      <c r="M266" s="37">
        <v>0</v>
      </c>
      <c r="N266" s="44">
        <f>SUM(F266:M266)</f>
        <v>1998000</v>
      </c>
    </row>
    <row r="267" spans="2:14" outlineLevel="2" x14ac:dyDescent="0.3">
      <c r="B267" s="35" t="s">
        <v>30</v>
      </c>
      <c r="C267" s="53">
        <v>900935126</v>
      </c>
      <c r="D267" s="48" t="s">
        <v>92</v>
      </c>
      <c r="E267" s="37">
        <v>3097</v>
      </c>
      <c r="F267" s="37">
        <v>217866330</v>
      </c>
      <c r="G267" s="37">
        <v>289687052</v>
      </c>
      <c r="H267" s="37">
        <v>311882407</v>
      </c>
      <c r="I267" s="37">
        <v>147300694</v>
      </c>
      <c r="J267" s="37">
        <v>511756387</v>
      </c>
      <c r="K267" s="37">
        <v>507990508</v>
      </c>
      <c r="L267" s="37">
        <v>375617373</v>
      </c>
      <c r="M267" s="37">
        <v>-346298618</v>
      </c>
      <c r="N267" s="44">
        <f>SUM(F267:M267)</f>
        <v>2015802133</v>
      </c>
    </row>
    <row r="268" spans="2:14" outlineLevel="2" x14ac:dyDescent="0.3">
      <c r="B268" s="35" t="s">
        <v>30</v>
      </c>
      <c r="C268" s="53">
        <v>901021565</v>
      </c>
      <c r="D268" s="48" t="s">
        <v>104</v>
      </c>
      <c r="E268" s="37">
        <v>464</v>
      </c>
      <c r="F268" s="37">
        <v>124191415</v>
      </c>
      <c r="G268" s="37">
        <v>43114460</v>
      </c>
      <c r="H268" s="37">
        <v>147931409</v>
      </c>
      <c r="I268" s="37">
        <v>98984995</v>
      </c>
      <c r="J268" s="37">
        <v>62551315</v>
      </c>
      <c r="K268" s="37">
        <v>131891846</v>
      </c>
      <c r="L268" s="37">
        <v>394002848</v>
      </c>
      <c r="M268" s="37">
        <v>-135270846</v>
      </c>
      <c r="N268" s="44">
        <f>SUM(F268:M268)</f>
        <v>867397442</v>
      </c>
    </row>
    <row r="269" spans="2:14" outlineLevel="2" x14ac:dyDescent="0.3">
      <c r="B269" s="35" t="s">
        <v>30</v>
      </c>
      <c r="C269" s="53">
        <v>901543211</v>
      </c>
      <c r="D269" s="48" t="s">
        <v>97</v>
      </c>
      <c r="E269" s="37">
        <v>1093</v>
      </c>
      <c r="F269" s="37">
        <v>1580174127</v>
      </c>
      <c r="G269" s="37">
        <v>116335202</v>
      </c>
      <c r="H269" s="37">
        <v>131859331</v>
      </c>
      <c r="I269" s="37">
        <v>184186909</v>
      </c>
      <c r="J269" s="37">
        <v>995047463</v>
      </c>
      <c r="K269" s="37">
        <v>569627707</v>
      </c>
      <c r="L269" s="37">
        <v>262265952.81</v>
      </c>
      <c r="M269" s="37">
        <v>-215956102.90000001</v>
      </c>
      <c r="N269" s="44">
        <f>SUM(F269:M269)</f>
        <v>3623540588.9099998</v>
      </c>
    </row>
    <row r="270" spans="2:14" ht="10.8" outlineLevel="2" thickBot="1" x14ac:dyDescent="0.35">
      <c r="B270" s="35" t="s">
        <v>30</v>
      </c>
      <c r="C270" s="53">
        <v>901543761</v>
      </c>
      <c r="D270" s="48" t="s">
        <v>105</v>
      </c>
      <c r="E270" s="37">
        <v>327</v>
      </c>
      <c r="F270" s="37">
        <v>89410228</v>
      </c>
      <c r="G270" s="37">
        <v>7736262</v>
      </c>
      <c r="H270" s="37">
        <v>38096192</v>
      </c>
      <c r="I270" s="37">
        <v>0</v>
      </c>
      <c r="J270" s="37">
        <v>69038086</v>
      </c>
      <c r="K270" s="37">
        <v>86629143</v>
      </c>
      <c r="L270" s="37">
        <v>11773649</v>
      </c>
      <c r="M270" s="37">
        <v>-27308015</v>
      </c>
      <c r="N270" s="44">
        <f>SUM(F270:M270)</f>
        <v>275375545</v>
      </c>
    </row>
    <row r="271" spans="2:14" ht="10.8" outlineLevel="1" thickBot="1" x14ac:dyDescent="0.35">
      <c r="B271" s="13" t="s">
        <v>49</v>
      </c>
      <c r="C271" s="64"/>
      <c r="D271" s="65"/>
      <c r="E271" s="66">
        <f>SUBTOTAL(9,E244:E270)</f>
        <v>43044</v>
      </c>
      <c r="F271" s="66">
        <f>SUBTOTAL(9,F244:F270)</f>
        <v>7444061935</v>
      </c>
      <c r="G271" s="66">
        <f>SUBTOTAL(9,G244:G270)</f>
        <v>7262919033</v>
      </c>
      <c r="H271" s="66">
        <f>SUBTOTAL(9,H244:H270)</f>
        <v>6301839139</v>
      </c>
      <c r="I271" s="66">
        <f>SUBTOTAL(9,I244:I270)</f>
        <v>3621060728.2600002</v>
      </c>
      <c r="J271" s="66">
        <f>SUBTOTAL(9,J244:J270)</f>
        <v>7599107356.8399982</v>
      </c>
      <c r="K271" s="66">
        <f>SUBTOTAL(9,K244:K270)</f>
        <v>5315816814.0699978</v>
      </c>
      <c r="L271" s="66">
        <f>SUBTOTAL(9,L244:L270)</f>
        <v>7061530828.1200018</v>
      </c>
      <c r="M271" s="66">
        <f>SUBTOTAL(9,M244:M270)</f>
        <v>-14672449111.65</v>
      </c>
      <c r="N271" s="67">
        <f>SUBTOTAL(9,N244:N270)</f>
        <v>29933886722.639996</v>
      </c>
    </row>
    <row r="272" spans="2:14" ht="10.8" outlineLevel="2" thickBot="1" x14ac:dyDescent="0.35">
      <c r="B272" s="35" t="s">
        <v>229</v>
      </c>
      <c r="C272" s="53">
        <v>900298372</v>
      </c>
      <c r="D272" s="48" t="s">
        <v>98</v>
      </c>
      <c r="E272" s="37">
        <v>3</v>
      </c>
      <c r="F272" s="37">
        <v>17082627216</v>
      </c>
      <c r="G272" s="37">
        <v>3834393765</v>
      </c>
      <c r="H272" s="37">
        <v>0</v>
      </c>
      <c r="I272" s="37">
        <v>0</v>
      </c>
      <c r="J272" s="37">
        <v>0</v>
      </c>
      <c r="K272" s="37">
        <v>0</v>
      </c>
      <c r="L272" s="37">
        <v>0</v>
      </c>
      <c r="M272" s="37">
        <v>-7.0000000000000007E-2</v>
      </c>
      <c r="N272" s="44">
        <f>SUM(F272:M272)</f>
        <v>20917020980.93</v>
      </c>
    </row>
    <row r="273" spans="2:19" ht="10.8" outlineLevel="1" thickBot="1" x14ac:dyDescent="0.35">
      <c r="B273" s="13" t="s">
        <v>238</v>
      </c>
      <c r="C273" s="64"/>
      <c r="D273" s="65"/>
      <c r="E273" s="66">
        <f>SUBTOTAL(9,E272:E272)</f>
        <v>3</v>
      </c>
      <c r="F273" s="66">
        <f>SUBTOTAL(9,F272:F272)</f>
        <v>17082627216</v>
      </c>
      <c r="G273" s="66">
        <f>SUBTOTAL(9,G272:G272)</f>
        <v>3834393765</v>
      </c>
      <c r="H273" s="66">
        <f>SUBTOTAL(9,H272:H272)</f>
        <v>0</v>
      </c>
      <c r="I273" s="66">
        <f>SUBTOTAL(9,I272:I272)</f>
        <v>0</v>
      </c>
      <c r="J273" s="66">
        <f>SUBTOTAL(9,J272:J272)</f>
        <v>0</v>
      </c>
      <c r="K273" s="66">
        <f>SUBTOTAL(9,K272:K272)</f>
        <v>0</v>
      </c>
      <c r="L273" s="66">
        <f>SUBTOTAL(9,L272:L272)</f>
        <v>0</v>
      </c>
      <c r="M273" s="66">
        <f>SUBTOTAL(9,M272:M272)</f>
        <v>-7.0000000000000007E-2</v>
      </c>
      <c r="N273" s="67">
        <f>SUBTOTAL(9,N272:N272)</f>
        <v>20917020980.93</v>
      </c>
    </row>
    <row r="274" spans="2:19" ht="10.8" outlineLevel="2" thickBot="1" x14ac:dyDescent="0.35">
      <c r="B274" s="35" t="s">
        <v>230</v>
      </c>
      <c r="C274" s="53">
        <v>900298372</v>
      </c>
      <c r="D274" s="48" t="s">
        <v>98</v>
      </c>
      <c r="E274" s="37">
        <v>2</v>
      </c>
      <c r="F274" s="37">
        <v>1739359400</v>
      </c>
      <c r="G274" s="37">
        <v>0</v>
      </c>
      <c r="H274" s="37">
        <v>0</v>
      </c>
      <c r="I274" s="37">
        <v>303723155</v>
      </c>
      <c r="J274" s="37">
        <v>0</v>
      </c>
      <c r="K274" s="37">
        <v>0</v>
      </c>
      <c r="L274" s="37">
        <v>0</v>
      </c>
      <c r="M274" s="37">
        <v>0</v>
      </c>
      <c r="N274" s="44">
        <f>SUM(F274:M274)</f>
        <v>2043082555</v>
      </c>
    </row>
    <row r="275" spans="2:19" ht="10.8" outlineLevel="1" thickBot="1" x14ac:dyDescent="0.35">
      <c r="B275" s="13" t="s">
        <v>239</v>
      </c>
      <c r="C275" s="64"/>
      <c r="D275" s="65"/>
      <c r="E275" s="66">
        <f>SUBTOTAL(9,E274:E274)</f>
        <v>2</v>
      </c>
      <c r="F275" s="66">
        <f>SUBTOTAL(9,F274:F274)</f>
        <v>1739359400</v>
      </c>
      <c r="G275" s="66">
        <f>SUBTOTAL(9,G274:G274)</f>
        <v>0</v>
      </c>
      <c r="H275" s="66">
        <f>SUBTOTAL(9,H274:H274)</f>
        <v>0</v>
      </c>
      <c r="I275" s="66">
        <f>SUBTOTAL(9,I274:I274)</f>
        <v>303723155</v>
      </c>
      <c r="J275" s="66">
        <f>SUBTOTAL(9,J274:J274)</f>
        <v>0</v>
      </c>
      <c r="K275" s="66">
        <f>SUBTOTAL(9,K274:K274)</f>
        <v>0</v>
      </c>
      <c r="L275" s="66">
        <f>SUBTOTAL(9,L274:L274)</f>
        <v>0</v>
      </c>
      <c r="M275" s="66">
        <f>SUBTOTAL(9,M274:M274)</f>
        <v>0</v>
      </c>
      <c r="N275" s="67">
        <f>SUBTOTAL(9,N274:N274)</f>
        <v>2043082555</v>
      </c>
    </row>
    <row r="276" spans="2:19" ht="10.8" thickBot="1" x14ac:dyDescent="0.35">
      <c r="B276" s="13" t="s">
        <v>53</v>
      </c>
      <c r="C276" s="64"/>
      <c r="D276" s="65"/>
      <c r="E276" s="66">
        <f>SUBTOTAL(9,E8:E274)</f>
        <v>227954</v>
      </c>
      <c r="F276" s="66">
        <f>SUBTOTAL(9,F8:F274)</f>
        <v>31232213407</v>
      </c>
      <c r="G276" s="66">
        <f>SUBTOTAL(9,G8:G274)</f>
        <v>24243807287</v>
      </c>
      <c r="H276" s="66">
        <f>SUBTOTAL(9,H8:H274)</f>
        <v>17090210842</v>
      </c>
      <c r="I276" s="66">
        <f>SUBTOTAL(9,I8:I274)</f>
        <v>9502158372.960001</v>
      </c>
      <c r="J276" s="66">
        <f>SUBTOTAL(9,J8:J274)</f>
        <v>16644098194.52</v>
      </c>
      <c r="K276" s="66">
        <f>SUBTOTAL(9,K8:K274)</f>
        <v>12566251895.509996</v>
      </c>
      <c r="L276" s="66">
        <f>SUBTOTAL(9,L8:L274)</f>
        <v>147872638644.37003</v>
      </c>
      <c r="M276" s="66">
        <f>SUBTOTAL(9,M8:M274)</f>
        <v>-16741851261.340099</v>
      </c>
      <c r="N276" s="67">
        <f>SUBTOTAL(9,N8:N274)</f>
        <v>242409527382.0199</v>
      </c>
      <c r="O276" s="42"/>
    </row>
    <row r="277" spans="2:19" s="21" customFormat="1" ht="14.4" x14ac:dyDescent="0.3">
      <c r="B277" s="3"/>
      <c r="C277" s="31"/>
      <c r="D277" s="3"/>
      <c r="E277" s="41"/>
      <c r="F277" s="41"/>
      <c r="G277" s="41"/>
      <c r="H277" s="41"/>
      <c r="I277" s="41"/>
      <c r="J277" s="41"/>
      <c r="K277" s="41"/>
      <c r="L277" s="41"/>
      <c r="M277" s="41"/>
      <c r="N277" s="41"/>
    </row>
    <row r="278" spans="2:19" x14ac:dyDescent="0.3">
      <c r="B278" s="10" t="s">
        <v>62</v>
      </c>
      <c r="C278" s="56"/>
      <c r="D278" s="14"/>
      <c r="E278" s="15"/>
      <c r="F278" s="15"/>
      <c r="I278" s="15"/>
      <c r="J278" s="15"/>
      <c r="K278" s="15"/>
      <c r="L278" s="15"/>
      <c r="M278" s="15"/>
      <c r="N278" s="15"/>
    </row>
    <row r="279" spans="2:19" ht="10.8" thickBot="1" x14ac:dyDescent="0.35">
      <c r="B279" s="10"/>
      <c r="C279" s="56"/>
      <c r="D279" s="14"/>
      <c r="E279" s="15"/>
      <c r="F279" s="15"/>
      <c r="G279" s="15"/>
      <c r="H279" s="15"/>
      <c r="I279" s="15"/>
      <c r="J279" s="15"/>
      <c r="K279" s="15"/>
      <c r="L279" s="15"/>
      <c r="M279" s="15"/>
      <c r="N279" s="15"/>
    </row>
    <row r="280" spans="2:19" ht="10.8" thickBot="1" x14ac:dyDescent="0.35">
      <c r="B280" s="16" t="s">
        <v>57</v>
      </c>
      <c r="C280" s="28"/>
      <c r="D280" s="17"/>
      <c r="E280" s="6" t="s">
        <v>5</v>
      </c>
      <c r="F280" s="7" t="s">
        <v>6</v>
      </c>
      <c r="G280" s="8" t="s">
        <v>7</v>
      </c>
      <c r="H280" s="7" t="s">
        <v>8</v>
      </c>
      <c r="I280" s="7" t="s">
        <v>9</v>
      </c>
      <c r="J280" s="7" t="s">
        <v>10</v>
      </c>
      <c r="K280" s="7" t="s">
        <v>11</v>
      </c>
      <c r="L280" s="9" t="s">
        <v>12</v>
      </c>
      <c r="M280" s="7" t="s">
        <v>13</v>
      </c>
      <c r="N280" s="7" t="s">
        <v>44</v>
      </c>
    </row>
    <row r="281" spans="2:19" x14ac:dyDescent="0.3">
      <c r="B281" s="35" t="s">
        <v>231</v>
      </c>
      <c r="C281" s="53">
        <v>899999061</v>
      </c>
      <c r="D281" s="48" t="s">
        <v>130</v>
      </c>
      <c r="E281" s="37">
        <v>4</v>
      </c>
      <c r="F281" s="37">
        <v>0</v>
      </c>
      <c r="G281" s="37">
        <v>14415092970</v>
      </c>
      <c r="H281" s="37">
        <v>0</v>
      </c>
      <c r="I281" s="37">
        <v>0</v>
      </c>
      <c r="J281" s="37">
        <v>0</v>
      </c>
      <c r="K281" s="37">
        <v>0</v>
      </c>
      <c r="L281" s="37">
        <v>0</v>
      </c>
      <c r="M281" s="37">
        <v>0</v>
      </c>
      <c r="N281" s="44">
        <f>SUM(G281:M281)</f>
        <v>14415092970</v>
      </c>
    </row>
    <row r="282" spans="2:19" x14ac:dyDescent="0.3">
      <c r="B282" s="35" t="s">
        <v>231</v>
      </c>
      <c r="C282" s="53">
        <v>899999316</v>
      </c>
      <c r="D282" s="48" t="s">
        <v>232</v>
      </c>
      <c r="E282" s="37">
        <v>1</v>
      </c>
      <c r="F282" s="37">
        <v>0</v>
      </c>
      <c r="G282" s="37">
        <v>0</v>
      </c>
      <c r="H282" s="37">
        <v>168100605</v>
      </c>
      <c r="I282" s="37">
        <v>0</v>
      </c>
      <c r="J282" s="37">
        <v>79086988</v>
      </c>
      <c r="K282" s="37">
        <v>0</v>
      </c>
      <c r="L282" s="37">
        <v>0</v>
      </c>
      <c r="M282" s="37">
        <v>0</v>
      </c>
      <c r="N282" s="44">
        <f t="shared" ref="N282:N283" si="1">SUM(G282:M282)</f>
        <v>247187593</v>
      </c>
    </row>
    <row r="283" spans="2:19" ht="10.8" thickBot="1" x14ac:dyDescent="0.35">
      <c r="B283" s="35" t="s">
        <v>231</v>
      </c>
      <c r="C283" s="53">
        <v>800246953</v>
      </c>
      <c r="D283" s="48" t="s">
        <v>31</v>
      </c>
      <c r="E283" s="37">
        <v>4</v>
      </c>
      <c r="F283" s="37">
        <v>0</v>
      </c>
      <c r="G283" s="37">
        <v>113879357</v>
      </c>
      <c r="H283" s="37">
        <v>0</v>
      </c>
      <c r="I283" s="37">
        <v>0</v>
      </c>
      <c r="J283" s="37">
        <v>0</v>
      </c>
      <c r="K283" s="37">
        <v>0</v>
      </c>
      <c r="L283" s="37">
        <v>0</v>
      </c>
      <c r="M283" s="37">
        <v>0</v>
      </c>
      <c r="N283" s="44">
        <f t="shared" si="1"/>
        <v>113879357</v>
      </c>
    </row>
    <row r="284" spans="2:19" ht="10.8" thickBot="1" x14ac:dyDescent="0.35">
      <c r="B284" s="13" t="s">
        <v>240</v>
      </c>
      <c r="C284" s="30"/>
      <c r="D284" s="18"/>
      <c r="E284" s="19">
        <f>SUM(E281:E283)</f>
        <v>9</v>
      </c>
      <c r="F284" s="19">
        <f t="shared" ref="F284:N284" si="2">SUM(F281:F283)</f>
        <v>0</v>
      </c>
      <c r="G284" s="19">
        <f t="shared" si="2"/>
        <v>14528972327</v>
      </c>
      <c r="H284" s="19">
        <f t="shared" si="2"/>
        <v>168100605</v>
      </c>
      <c r="I284" s="19">
        <f t="shared" si="2"/>
        <v>0</v>
      </c>
      <c r="J284" s="19">
        <f t="shared" si="2"/>
        <v>79086988</v>
      </c>
      <c r="K284" s="19">
        <f t="shared" si="2"/>
        <v>0</v>
      </c>
      <c r="L284" s="19">
        <f t="shared" si="2"/>
        <v>0</v>
      </c>
      <c r="M284" s="19">
        <f t="shared" si="2"/>
        <v>0</v>
      </c>
      <c r="N284" s="58">
        <f t="shared" si="2"/>
        <v>14776159920</v>
      </c>
    </row>
    <row r="285" spans="2:19" ht="10.8" thickBot="1" x14ac:dyDescent="0.35">
      <c r="Q285" s="59"/>
      <c r="R285" s="59"/>
      <c r="S285" s="59"/>
    </row>
    <row r="286" spans="2:19" ht="10.8" thickBot="1" x14ac:dyDescent="0.35">
      <c r="B286" s="13" t="s">
        <v>58</v>
      </c>
      <c r="C286" s="32"/>
      <c r="D286" s="25"/>
      <c r="E286" s="26">
        <f>+E284+E276</f>
        <v>227963</v>
      </c>
      <c r="F286" s="26">
        <f t="shared" ref="F286:N286" si="3">+F284+F276</f>
        <v>31232213407</v>
      </c>
      <c r="G286" s="26">
        <f t="shared" si="3"/>
        <v>38772779614</v>
      </c>
      <c r="H286" s="26">
        <f t="shared" si="3"/>
        <v>17258311447</v>
      </c>
      <c r="I286" s="26">
        <f t="shared" si="3"/>
        <v>9502158372.960001</v>
      </c>
      <c r="J286" s="26">
        <f t="shared" si="3"/>
        <v>16723185182.52</v>
      </c>
      <c r="K286" s="26">
        <f t="shared" si="3"/>
        <v>12566251895.509996</v>
      </c>
      <c r="L286" s="26">
        <f t="shared" si="3"/>
        <v>147872638644.37003</v>
      </c>
      <c r="M286" s="26">
        <f t="shared" si="3"/>
        <v>-16741851261.340099</v>
      </c>
      <c r="N286" s="46">
        <f t="shared" si="3"/>
        <v>257185687302.0199</v>
      </c>
      <c r="O286" s="42"/>
      <c r="P286" s="42"/>
    </row>
    <row r="287" spans="2:19" x14ac:dyDescent="0.3">
      <c r="B287" s="14"/>
      <c r="C287" s="29"/>
      <c r="D287" s="14"/>
      <c r="E287" s="15"/>
      <c r="F287" s="15"/>
      <c r="G287" s="15"/>
      <c r="H287" s="15"/>
      <c r="I287" s="15"/>
      <c r="J287" s="15"/>
      <c r="K287" s="15"/>
      <c r="L287" s="15"/>
      <c r="M287" s="15"/>
      <c r="N287" s="15"/>
    </row>
    <row r="288" spans="2:19" x14ac:dyDescent="0.3">
      <c r="B288" s="14"/>
      <c r="C288" s="29"/>
      <c r="D288" s="14"/>
      <c r="E288" s="15"/>
      <c r="F288" s="15"/>
      <c r="G288" s="15"/>
      <c r="H288" s="15"/>
      <c r="I288" s="15"/>
      <c r="J288" s="15"/>
      <c r="K288" s="15"/>
      <c r="L288" s="15"/>
      <c r="M288" s="15"/>
      <c r="N288" s="15"/>
    </row>
    <row r="289" spans="2:14" x14ac:dyDescent="0.3">
      <c r="B289" s="14"/>
      <c r="C289" s="29"/>
      <c r="D289" s="14"/>
      <c r="E289" s="15"/>
      <c r="F289" s="15"/>
      <c r="G289" s="15"/>
      <c r="H289" s="15"/>
      <c r="I289" s="15"/>
      <c r="J289" s="15"/>
      <c r="K289" s="15"/>
      <c r="L289" s="15"/>
      <c r="M289" s="15"/>
      <c r="N289" s="15"/>
    </row>
    <row r="290" spans="2:14" x14ac:dyDescent="0.2">
      <c r="B290" s="20"/>
    </row>
    <row r="291" spans="2:14" s="21" customFormat="1" ht="14.4" x14ac:dyDescent="0.3">
      <c r="B291" s="60" t="s">
        <v>56</v>
      </c>
      <c r="C291" s="60"/>
      <c r="E291" s="22"/>
      <c r="F291" s="22"/>
      <c r="G291" s="22"/>
      <c r="H291" s="22"/>
      <c r="I291" s="22"/>
      <c r="J291" s="22"/>
      <c r="K291" s="22"/>
      <c r="L291" s="22"/>
      <c r="M291" s="22"/>
      <c r="N291" s="22"/>
    </row>
    <row r="292" spans="2:14" s="21" customFormat="1" ht="14.4" x14ac:dyDescent="0.3">
      <c r="B292" s="23" t="s">
        <v>55</v>
      </c>
      <c r="C292" s="33"/>
      <c r="E292" s="22"/>
      <c r="F292" s="22"/>
      <c r="G292" s="22"/>
      <c r="H292" s="22"/>
      <c r="I292" s="22"/>
      <c r="J292" s="22"/>
      <c r="K292" s="22"/>
      <c r="L292" s="22"/>
      <c r="M292" s="22"/>
      <c r="N292" s="22"/>
    </row>
    <row r="293" spans="2:14" s="21" customFormat="1" ht="14.4" x14ac:dyDescent="0.3">
      <c r="B293" s="23" t="s">
        <v>243</v>
      </c>
      <c r="C293" s="33"/>
      <c r="E293" s="22"/>
      <c r="F293" s="22"/>
      <c r="G293" s="22"/>
      <c r="H293" s="22"/>
      <c r="I293" s="22"/>
      <c r="J293" s="22"/>
      <c r="K293" s="22"/>
      <c r="L293" s="22"/>
      <c r="M293" s="22"/>
      <c r="N293" s="22"/>
    </row>
    <row r="294" spans="2:14" s="21" customFormat="1" ht="14.4" x14ac:dyDescent="0.3">
      <c r="B294" s="23"/>
      <c r="C294" s="33"/>
      <c r="E294" s="22"/>
      <c r="F294" s="22"/>
      <c r="G294" s="22"/>
      <c r="H294" s="22"/>
      <c r="I294" s="22"/>
      <c r="J294" s="22"/>
      <c r="K294" s="22"/>
      <c r="L294" s="22"/>
      <c r="M294" s="22"/>
      <c r="N294" s="22"/>
    </row>
    <row r="295" spans="2:14" s="21" customFormat="1" ht="14.4" x14ac:dyDescent="0.3">
      <c r="B295" s="23"/>
      <c r="C295" s="33"/>
      <c r="E295" s="22"/>
      <c r="F295" s="22"/>
      <c r="G295" s="22"/>
      <c r="H295" s="22"/>
      <c r="I295" s="22"/>
      <c r="J295" s="22"/>
      <c r="K295" s="22"/>
      <c r="L295" s="22"/>
      <c r="M295" s="22"/>
      <c r="N295" s="22"/>
    </row>
    <row r="296" spans="2:14" s="21" customFormat="1" ht="14.4" x14ac:dyDescent="0.3">
      <c r="B296" s="24" t="s">
        <v>52</v>
      </c>
      <c r="C296" s="33"/>
      <c r="E296" s="22"/>
      <c r="F296" s="22"/>
      <c r="G296" s="22"/>
      <c r="H296" s="22"/>
      <c r="I296" s="22"/>
      <c r="J296" s="22"/>
      <c r="K296" s="22"/>
      <c r="L296" s="22"/>
      <c r="M296" s="22"/>
      <c r="N296" s="22"/>
    </row>
    <row r="297" spans="2:14" s="21" customFormat="1" ht="14.4" x14ac:dyDescent="0.3">
      <c r="B297" s="23" t="s">
        <v>54</v>
      </c>
      <c r="C297" s="33"/>
      <c r="E297" s="22"/>
      <c r="F297" s="22"/>
      <c r="G297" s="22"/>
      <c r="H297" s="22"/>
      <c r="I297" s="22"/>
      <c r="J297" s="22"/>
      <c r="K297" s="22"/>
      <c r="L297" s="22"/>
      <c r="M297" s="22"/>
      <c r="N297" s="22"/>
    </row>
    <row r="298" spans="2:14" s="21" customFormat="1" ht="14.4" x14ac:dyDescent="0.3">
      <c r="B298" s="23" t="s">
        <v>243</v>
      </c>
      <c r="C298" s="33"/>
      <c r="E298" s="22"/>
      <c r="F298" s="22"/>
      <c r="G298" s="22"/>
      <c r="H298" s="22"/>
      <c r="I298" s="22"/>
      <c r="J298" s="22"/>
      <c r="K298" s="22"/>
      <c r="L298" s="22"/>
      <c r="M298" s="22"/>
      <c r="N298" s="22"/>
    </row>
    <row r="299" spans="2:14" s="21" customFormat="1" ht="14.4" x14ac:dyDescent="0.3">
      <c r="B299" s="23"/>
      <c r="C299" s="34"/>
      <c r="E299" s="22"/>
      <c r="F299" s="22"/>
      <c r="G299" s="22"/>
      <c r="H299" s="22"/>
      <c r="I299" s="22"/>
      <c r="J299" s="22"/>
      <c r="K299" s="22"/>
      <c r="L299" s="22"/>
      <c r="M299" s="22"/>
      <c r="N299" s="22"/>
    </row>
    <row r="300" spans="2:14" s="21" customFormat="1" ht="14.4" x14ac:dyDescent="0.3">
      <c r="B300" s="23"/>
      <c r="C300" s="34"/>
      <c r="E300" s="22"/>
      <c r="F300" s="22"/>
      <c r="G300" s="22"/>
      <c r="H300" s="22"/>
      <c r="I300" s="22"/>
      <c r="J300" s="22"/>
      <c r="K300" s="22"/>
      <c r="L300" s="22"/>
      <c r="M300" s="22"/>
      <c r="N300" s="22"/>
    </row>
  </sheetData>
  <mergeCells count="1">
    <mergeCell ref="B291:C291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Diciembre_2024</vt:lpstr>
      <vt:lpstr>Diciembre_2024!Títulos_a_imprimir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Nidia Zamara Gil Velasquez</cp:lastModifiedBy>
  <cp:lastPrinted>2018-11-22T15:16:15Z</cp:lastPrinted>
  <dcterms:created xsi:type="dcterms:W3CDTF">2017-11-16T14:43:06Z</dcterms:created>
  <dcterms:modified xsi:type="dcterms:W3CDTF">2025-01-31T19:42:24Z</dcterms:modified>
</cp:coreProperties>
</file>